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935"/>
  </bookViews>
  <sheets>
    <sheet name="SCHE B" sheetId="1" r:id="rId1"/>
  </sheets>
  <externalReferences>
    <externalReference r:id="rId2"/>
    <externalReference r:id="rId3"/>
  </externalReferences>
  <definedNames>
    <definedName name="print_title">#REF!</definedName>
  </definedNames>
  <calcPr calcId="124519"/>
</workbook>
</file>

<file path=xl/calcChain.xml><?xml version="1.0" encoding="utf-8"?>
<calcChain xmlns="http://schemas.openxmlformats.org/spreadsheetml/2006/main">
  <c r="A4" i="1"/>
  <c r="Q105" l="1"/>
  <c r="P93"/>
  <c r="E93"/>
  <c r="H91"/>
  <c r="P90"/>
  <c r="H90"/>
  <c r="Y90" s="1"/>
  <c r="C89"/>
  <c r="C86"/>
  <c r="P84"/>
  <c r="E84"/>
  <c r="AB84" s="1"/>
  <c r="P81"/>
  <c r="P91" s="1"/>
  <c r="H81"/>
  <c r="Y81" s="1"/>
  <c r="Y80"/>
  <c r="C79"/>
  <c r="P71"/>
  <c r="F71"/>
  <c r="AB71" s="1"/>
  <c r="AC69"/>
  <c r="AC68"/>
  <c r="AC67"/>
  <c r="Q66"/>
  <c r="I66"/>
  <c r="AC66" s="1"/>
  <c r="AC70" s="1"/>
  <c r="AB56"/>
  <c r="P56"/>
  <c r="G56"/>
  <c r="P50"/>
  <c r="G50"/>
  <c r="AB50" s="1"/>
  <c r="AB48"/>
  <c r="P48"/>
  <c r="C46"/>
  <c r="AB35"/>
  <c r="AD33"/>
  <c r="J33"/>
  <c r="C31"/>
  <c r="P22"/>
  <c r="G22"/>
  <c r="AA21"/>
  <c r="P16"/>
  <c r="G16"/>
  <c r="AB16" s="1"/>
  <c r="AA15"/>
  <c r="A6"/>
  <c r="A5"/>
  <c r="AB22" l="1"/>
  <c r="AB93"/>
  <c r="Y91"/>
  <c r="AA94" l="1"/>
</calcChain>
</file>

<file path=xl/sharedStrings.xml><?xml version="1.0" encoding="utf-8"?>
<sst xmlns="http://schemas.openxmlformats.org/spreadsheetml/2006/main" count="177" uniqueCount="58">
  <si>
    <t>S.No</t>
  </si>
  <si>
    <t>Item of work.</t>
  </si>
  <si>
    <t>Quantity</t>
  </si>
  <si>
    <t>Rate</t>
  </si>
  <si>
    <t>Unit.</t>
  </si>
  <si>
    <t>Amount.</t>
  </si>
  <si>
    <t>EXCAVATION IN EXISTING BERMS:-</t>
  </si>
  <si>
    <t>Excavation in existing berm for widening the road, including preparation of sub grade after watering, rolling with power Roller, dressing the excavated stuff etc. complete.</t>
  </si>
  <si>
    <t>Sch. of Rate, vol-III Part - VI, item No.2 ( 2 ), Page No. 2</t>
  </si>
  <si>
    <t>Mile:- 0/0-0/400ft</t>
  </si>
  <si>
    <t>x</t>
  </si>
  <si>
    <t>=</t>
  </si>
  <si>
    <t>Sft.</t>
  </si>
  <si>
    <t>Say Qty.</t>
  </si>
  <si>
    <t>@</t>
  </si>
  <si>
    <t>Rs.</t>
  </si>
  <si>
    <t>Per % Sft.</t>
  </si>
  <si>
    <t>/ =</t>
  </si>
  <si>
    <t>DIAGONAL GROOVES:-</t>
  </si>
  <si>
    <t>Making diagonal groves of 1-1/2"x1-1/2" at        2.0 ft. centre to centre in road surface.</t>
  </si>
  <si>
    <t>Sch. of Rate, vol-III Part - VI, item No.12 ( 7 ), Page No. 13</t>
  </si>
  <si>
    <t>Mile;0/0-0/2</t>
  </si>
  <si>
    <t>SAND CUSHION:-</t>
  </si>
  <si>
    <t>Providing sand cushion including supplying and spreading pit/canal sand of approved quality from approved source of suppy to site of work including watering and rolling etc. complete. Rate include all cost of materials T&amp;P and carriage upto site of work.</t>
  </si>
  <si>
    <t>Sch. of Rate, vol-III Part - VI, item No.2 ( 7 ), Page No. 1</t>
  </si>
  <si>
    <t>Per % Cft.</t>
  </si>
  <si>
    <t>SUB BASE COURSE:-</t>
  </si>
  <si>
    <t>Preparing Sub Base Course by supplying and spreading stone metal of 2"-11/2" in guage of approved quality from approved quarry in required thickness (11" in 2 layers) to proper camber and grade, i/c hand packing, filling voids with 20 cft Pit/Canal Sand and non plastic quarry fines of approved quality and guage from approved source, watering and compacting to achieve 98-100% density as per modified AASHO specification. (Rate i/cs all cost of materials T&amp;P, labours and carriage upto site of work.</t>
  </si>
  <si>
    <t>Sch. of Rate, vol-III Part - VI, item No.8 (C ), Page No. 2</t>
  </si>
  <si>
    <t>Cft.</t>
  </si>
  <si>
    <t>Per %0 Cft.</t>
  </si>
  <si>
    <t>BRICK ON EDGING</t>
  </si>
  <si>
    <t>Laying Brick on end edging including supplying 9"x41/2"x3" first class bricks, excavation for laying edging with small size parallel to the road. Rate includes all cost of materials, T&amp;P, labours, and carriage upto site of work.(3 chains)</t>
  </si>
  <si>
    <t>Rft.</t>
  </si>
  <si>
    <t>Per %Rft.</t>
  </si>
  <si>
    <t>BASE COURSE:-</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</si>
  <si>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</si>
  <si>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Sch. of Rate, vol-III Part - VI, item No.10, Page No. 2</t>
  </si>
  <si>
    <t>Mile:-0/0-0/2     (in Portion)</t>
  </si>
  <si>
    <t>Over Widening</t>
  </si>
  <si>
    <t>Reconditioning =</t>
  </si>
  <si>
    <t>Depressions =</t>
  </si>
  <si>
    <t>Qty.</t>
  </si>
  <si>
    <t>FIRST COAT SURFACE DRESSING:-</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</si>
  <si>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</si>
  <si>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Sch. of Rate, vol-III Part - VI, item No.14(B) &amp; 15(A), Page No. 3</t>
  </si>
  <si>
    <t>Say</t>
  </si>
  <si>
    <t>1-1/2" THICK PREMIXED CARPET:-</t>
  </si>
  <si>
    <t>Total Rs.</t>
  </si>
  <si>
    <t>Note:</t>
  </si>
  <si>
    <t>Item/Quantities/Rates and amount are estimated provisional and will be corrected to the Detail Working Estimate sanctioned by competent authority.</t>
  </si>
  <si>
    <t>ENGINEER
MUNICIPAL COMMITTEE UMERKOT
DISTRICT UMERKOT</t>
  </si>
  <si>
    <t>I am agree for execution of above said work/job at the ____________________________ %</t>
  </si>
  <si>
    <t>CONTRACTOR</t>
  </si>
  <si>
    <t>BILL OF QUANTITY</t>
  </si>
  <si>
    <t>NIT No. MC/736, DATED: 18.05.2015</t>
  </si>
  <si>
    <t>NAME OF AGENCY: -</t>
  </si>
  <si>
    <t>S.# 17</t>
  </si>
</sst>
</file>

<file path=xl/styles.xml><?xml version="1.0" encoding="utf-8"?>
<styleSheet xmlns="http://schemas.openxmlformats.org/spreadsheetml/2006/main">
  <numFmts count="5">
    <numFmt numFmtId="43" formatCode="_(* #,##0.00_);_(* \(#,##0.00\);_(* &quot;-&quot;??_);_(@_)"/>
    <numFmt numFmtId="164" formatCode="_(* #,##0_);_(* \(#,##0\);_(* &quot;-&quot;??_);_(@_)"/>
    <numFmt numFmtId="165" formatCode="0.000"/>
    <numFmt numFmtId="166" formatCode="0.0000"/>
    <numFmt numFmtId="167" formatCode="0.0"/>
  </numFmts>
  <fonts count="16">
    <font>
      <sz val="12"/>
      <name val="Arial"/>
    </font>
    <font>
      <sz val="12"/>
      <name val="Arial"/>
    </font>
    <font>
      <b/>
      <u/>
      <sz val="14"/>
      <name val="Arial"/>
      <family val="2"/>
    </font>
    <font>
      <b/>
      <u/>
      <sz val="12"/>
      <name val="Arial"/>
      <family val="2"/>
    </font>
    <font>
      <b/>
      <sz val="12"/>
      <name val="Arial"/>
      <family val="2"/>
    </font>
    <font>
      <sz val="12"/>
      <name val="Arial"/>
      <family val="2"/>
    </font>
    <font>
      <sz val="10"/>
      <name val="Arial"/>
      <family val="2"/>
    </font>
    <font>
      <b/>
      <sz val="10"/>
      <name val="Arial"/>
      <family val="2"/>
    </font>
    <font>
      <sz val="11"/>
      <name val="Arial"/>
      <family val="2"/>
    </font>
    <font>
      <b/>
      <sz val="9"/>
      <name val="Arial"/>
      <family val="2"/>
    </font>
    <font>
      <b/>
      <i/>
      <sz val="10"/>
      <name val="Arial"/>
      <family val="2"/>
    </font>
    <font>
      <b/>
      <sz val="11"/>
      <name val="Arial"/>
      <family val="2"/>
    </font>
    <font>
      <b/>
      <u/>
      <sz val="11"/>
      <name val="Arial"/>
      <family val="2"/>
    </font>
    <font>
      <b/>
      <sz val="14"/>
      <name val="Arial"/>
      <family val="2"/>
    </font>
    <font>
      <b/>
      <u/>
      <sz val="15"/>
      <name val="Arial"/>
      <family val="2"/>
    </font>
    <font>
      <b/>
      <u/>
      <sz val="16"/>
      <name val="Arial"/>
      <family val="2"/>
    </font>
  </fonts>
  <fills count="2">
    <fill>
      <patternFill patternType="none"/>
    </fill>
    <fill>
      <patternFill patternType="gray125"/>
    </fill>
  </fills>
  <borders count="4">
    <border>
      <left/>
      <right/>
      <top/>
      <bottom/>
      <diagonal/>
    </border>
    <border>
      <left/>
      <right/>
      <top style="thin">
        <color indexed="64"/>
      </top>
      <bottom style="medium">
        <color indexed="64"/>
      </bottom>
      <diagonal/>
    </border>
    <border>
      <left/>
      <right/>
      <top/>
      <bottom style="medium">
        <color indexed="64"/>
      </bottom>
      <diagonal/>
    </border>
    <border>
      <left/>
      <right/>
      <top/>
      <bottom style="thin">
        <color indexed="64"/>
      </bottom>
      <diagonal/>
    </border>
  </borders>
  <cellStyleXfs count="7">
    <xf numFmtId="0" fontId="0" fillId="0" borderId="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0" fontId="5" fillId="0" borderId="0"/>
  </cellStyleXfs>
  <cellXfs count="88">
    <xf numFmtId="0" fontId="0" fillId="0" borderId="0" xfId="0"/>
    <xf numFmtId="0" fontId="2" fillId="0" borderId="0" xfId="0" applyFont="1" applyAlignment="1">
      <alignment horizontal="right" vertical="center"/>
    </xf>
    <xf numFmtId="0" fontId="3" fillId="0" borderId="0" xfId="0" applyFont="1" applyAlignment="1">
      <alignment horizontal="center" vertical="center"/>
    </xf>
    <xf numFmtId="0" fontId="0" fillId="0" borderId="1" xfId="0" applyBorder="1"/>
    <xf numFmtId="0" fontId="0" fillId="0" borderId="0" xfId="0" applyAlignment="1">
      <alignment horizontal="center"/>
    </xf>
    <xf numFmtId="0" fontId="4" fillId="0" borderId="0" xfId="0" applyFont="1" applyAlignment="1">
      <alignment horizontal="center"/>
    </xf>
    <xf numFmtId="164" fontId="4" fillId="0" borderId="0" xfId="2" applyNumberFormat="1" applyFont="1" applyAlignment="1">
      <alignment horizontal="right"/>
    </xf>
    <xf numFmtId="0" fontId="4" fillId="0" borderId="0" xfId="0" quotePrefix="1" applyFont="1" applyAlignment="1">
      <alignment horizontal="left"/>
    </xf>
    <xf numFmtId="2" fontId="4" fillId="0" borderId="0" xfId="0" applyNumberFormat="1" applyFont="1" applyAlignment="1">
      <alignment horizontal="center"/>
    </xf>
    <xf numFmtId="0" fontId="0" fillId="0" borderId="0" xfId="0" quotePrefix="1"/>
    <xf numFmtId="0" fontId="0" fillId="0" borderId="0" xfId="0" applyAlignment="1">
      <alignment horizontal="left"/>
    </xf>
    <xf numFmtId="165" fontId="4" fillId="0" borderId="0" xfId="0" applyNumberFormat="1" applyFont="1" applyAlignment="1">
      <alignment horizontal="center"/>
    </xf>
    <xf numFmtId="0" fontId="0" fillId="0" borderId="0" xfId="0" quotePrefix="1" applyAlignment="1">
      <alignment horizontal="center"/>
    </xf>
    <xf numFmtId="1" fontId="0" fillId="0" borderId="0" xfId="0" applyNumberFormat="1" applyAlignment="1">
      <alignment horizontal="center"/>
    </xf>
    <xf numFmtId="2" fontId="0" fillId="0" borderId="0" xfId="0" applyNumberFormat="1"/>
    <xf numFmtId="165" fontId="0" fillId="0" borderId="0" xfId="0" applyNumberFormat="1" applyAlignment="1"/>
    <xf numFmtId="0" fontId="0" fillId="0" borderId="0" xfId="0" applyAlignment="1"/>
    <xf numFmtId="1" fontId="4" fillId="0" borderId="0" xfId="0" applyNumberFormat="1" applyFont="1" applyAlignment="1">
      <alignment horizontal="center"/>
    </xf>
    <xf numFmtId="0" fontId="5" fillId="0" borderId="0" xfId="0" applyFont="1" applyAlignment="1">
      <alignment horizontal="left"/>
    </xf>
    <xf numFmtId="2" fontId="0" fillId="0" borderId="0" xfId="0" applyNumberFormat="1" applyAlignment="1">
      <alignment horizontal="center"/>
    </xf>
    <xf numFmtId="0" fontId="0" fillId="0" borderId="0" xfId="0" applyAlignment="1">
      <alignment horizontal="right"/>
    </xf>
    <xf numFmtId="2" fontId="0" fillId="0" borderId="0" xfId="0" applyNumberFormat="1" applyAlignment="1"/>
    <xf numFmtId="0" fontId="5" fillId="0" borderId="0" xfId="0" applyFont="1" applyAlignment="1">
      <alignment vertical="top"/>
    </xf>
    <xf numFmtId="165" fontId="5" fillId="0" borderId="0" xfId="0" applyNumberFormat="1" applyFont="1" applyAlignment="1">
      <alignment horizontal="right"/>
    </xf>
    <xf numFmtId="0" fontId="4" fillId="0" borderId="0" xfId="0" quotePrefix="1" applyFont="1"/>
    <xf numFmtId="164" fontId="4" fillId="0" borderId="0" xfId="1" applyNumberFormat="1" applyFont="1" applyAlignment="1">
      <alignment horizontal="right"/>
    </xf>
    <xf numFmtId="0" fontId="4" fillId="0" borderId="0" xfId="0" applyFont="1" applyAlignment="1"/>
    <xf numFmtId="0" fontId="4" fillId="0" borderId="0" xfId="0" applyFont="1" applyAlignment="1">
      <alignment horizontal="right"/>
    </xf>
    <xf numFmtId="0" fontId="4" fillId="0" borderId="0" xfId="0" applyNumberFormat="1" applyFont="1" applyAlignment="1"/>
    <xf numFmtId="0" fontId="10" fillId="0" borderId="0" xfId="0" applyFont="1" applyAlignment="1">
      <alignment vertical="top"/>
    </xf>
    <xf numFmtId="0" fontId="6" fillId="0" borderId="0" xfId="0" applyFont="1" applyAlignment="1">
      <alignment horizontal="justify" vertical="top" wrapText="1"/>
    </xf>
    <xf numFmtId="0" fontId="0" fillId="0" borderId="0" xfId="0" applyAlignment="1">
      <alignment vertical="top"/>
    </xf>
    <xf numFmtId="0" fontId="8" fillId="0" borderId="0" xfId="0" applyFont="1" applyAlignment="1">
      <alignment vertical="top"/>
    </xf>
    <xf numFmtId="0" fontId="11" fillId="0" borderId="0" xfId="0" applyFont="1" applyAlignment="1">
      <alignment horizontal="center" vertical="center" wrapText="1"/>
    </xf>
    <xf numFmtId="0" fontId="11" fillId="0" borderId="0" xfId="0" applyFont="1" applyAlignment="1">
      <alignment horizontal="center" vertical="center"/>
    </xf>
    <xf numFmtId="0" fontId="6" fillId="0" borderId="0" xfId="0" applyFont="1" applyAlignment="1">
      <alignment horizontal="justify" vertical="top" wrapText="1"/>
    </xf>
    <xf numFmtId="0" fontId="12" fillId="0" borderId="0" xfId="0" applyFont="1" applyAlignment="1">
      <alignment horizontal="center" vertical="top"/>
    </xf>
    <xf numFmtId="0" fontId="11" fillId="0" borderId="0" xfId="0" applyFont="1" applyAlignment="1">
      <alignment horizontal="center" vertical="top" wrapText="1"/>
    </xf>
    <xf numFmtId="0" fontId="4" fillId="0" borderId="0" xfId="0" applyFont="1" applyAlignment="1">
      <alignment horizontal="center"/>
    </xf>
    <xf numFmtId="164" fontId="4" fillId="0" borderId="2" xfId="1" applyNumberFormat="1" applyFont="1" applyBorder="1" applyAlignment="1">
      <alignment horizontal="right"/>
    </xf>
    <xf numFmtId="0" fontId="4" fillId="0" borderId="0" xfId="0" quotePrefix="1" applyFont="1" applyAlignment="1">
      <alignment horizontal="left"/>
    </xf>
    <xf numFmtId="164" fontId="4" fillId="0" borderId="0" xfId="0" applyNumberFormat="1" applyFont="1" applyAlignment="1">
      <alignment horizontal="right"/>
    </xf>
    <xf numFmtId="0" fontId="4" fillId="0" borderId="0" xfId="0" applyNumberFormat="1" applyFont="1" applyAlignment="1">
      <alignment horizontal="right"/>
    </xf>
    <xf numFmtId="0" fontId="4" fillId="0" borderId="0" xfId="0" quotePrefix="1" applyNumberFormat="1" applyFont="1" applyAlignment="1">
      <alignment horizontal="center"/>
    </xf>
    <xf numFmtId="0" fontId="4" fillId="0" borderId="0" xfId="0" applyNumberFormat="1" applyFont="1" applyAlignment="1">
      <alignment horizontal="center"/>
    </xf>
    <xf numFmtId="0" fontId="0" fillId="0" borderId="0" xfId="0" applyAlignment="1">
      <alignment horizontal="center"/>
    </xf>
    <xf numFmtId="2" fontId="4" fillId="0" borderId="0" xfId="0" applyNumberFormat="1" applyFont="1" applyAlignment="1">
      <alignment horizontal="center"/>
    </xf>
    <xf numFmtId="0" fontId="6" fillId="0" borderId="0" xfId="0" applyFont="1" applyAlignment="1">
      <alignment horizontal="center"/>
    </xf>
    <xf numFmtId="165" fontId="0" fillId="0" borderId="0" xfId="0" applyNumberFormat="1" applyAlignment="1">
      <alignment horizontal="right"/>
    </xf>
    <xf numFmtId="2" fontId="0" fillId="0" borderId="0" xfId="0" applyNumberFormat="1" applyAlignment="1">
      <alignment horizontal="center"/>
    </xf>
    <xf numFmtId="0" fontId="0" fillId="0" borderId="0" xfId="0" applyAlignment="1">
      <alignment horizontal="right"/>
    </xf>
    <xf numFmtId="165" fontId="5" fillId="0" borderId="0" xfId="0" applyNumberFormat="1" applyFont="1" applyAlignment="1">
      <alignment horizontal="right"/>
    </xf>
    <xf numFmtId="164" fontId="4" fillId="0" borderId="0" xfId="1" applyNumberFormat="1" applyFont="1" applyAlignment="1">
      <alignment horizontal="right"/>
    </xf>
    <xf numFmtId="0" fontId="3" fillId="0" borderId="0" xfId="0" applyFont="1" applyAlignment="1">
      <alignment horizontal="left" vertical="center"/>
    </xf>
    <xf numFmtId="0" fontId="1" fillId="0" borderId="0" xfId="0" applyFont="1" applyAlignment="1">
      <alignment horizontal="left"/>
    </xf>
    <xf numFmtId="0" fontId="0" fillId="0" borderId="0" xfId="0" applyAlignment="1">
      <alignment horizontal="center" vertical="top"/>
    </xf>
    <xf numFmtId="1" fontId="4" fillId="0" borderId="0" xfId="0" applyNumberFormat="1" applyFont="1" applyAlignment="1">
      <alignment horizontal="center"/>
    </xf>
    <xf numFmtId="166" fontId="0" fillId="0" borderId="0" xfId="0" applyNumberFormat="1" applyAlignment="1">
      <alignment horizontal="right"/>
    </xf>
    <xf numFmtId="0" fontId="7" fillId="0" borderId="0" xfId="0" applyFont="1" applyAlignment="1">
      <alignment horizontal="left" vertical="center"/>
    </xf>
    <xf numFmtId="0" fontId="4" fillId="0" borderId="0" xfId="0" applyFont="1" applyAlignment="1">
      <alignment horizontal="right"/>
    </xf>
    <xf numFmtId="167" fontId="4" fillId="0" borderId="0" xfId="0" applyNumberFormat="1" applyFont="1" applyAlignment="1">
      <alignment horizontal="center"/>
    </xf>
    <xf numFmtId="2" fontId="9" fillId="0" borderId="0" xfId="0" applyNumberFormat="1" applyFont="1" applyAlignment="1">
      <alignment horizontal="center"/>
    </xf>
    <xf numFmtId="0" fontId="0" fillId="0" borderId="0" xfId="0" applyAlignment="1">
      <alignment horizontal="left"/>
    </xf>
    <xf numFmtId="167" fontId="8" fillId="0" borderId="0" xfId="0" applyNumberFormat="1" applyFont="1" applyAlignment="1">
      <alignment horizontal="center"/>
    </xf>
    <xf numFmtId="9" fontId="8" fillId="0" borderId="0" xfId="4" applyFont="1" applyAlignment="1">
      <alignment horizontal="center"/>
    </xf>
    <xf numFmtId="0" fontId="8" fillId="0" borderId="0" xfId="0" applyFont="1" applyAlignment="1">
      <alignment horizontal="left"/>
    </xf>
    <xf numFmtId="166" fontId="5" fillId="0" borderId="0" xfId="0" applyNumberFormat="1" applyFont="1" applyAlignment="1">
      <alignment horizontal="center"/>
    </xf>
    <xf numFmtId="0" fontId="5" fillId="0" borderId="0" xfId="0" applyFont="1" applyAlignment="1">
      <alignment horizontal="left"/>
    </xf>
    <xf numFmtId="165" fontId="8" fillId="0" borderId="0" xfId="0" applyNumberFormat="1" applyFont="1" applyAlignment="1">
      <alignment horizontal="center"/>
    </xf>
    <xf numFmtId="164" fontId="4" fillId="0" borderId="0" xfId="3" applyNumberFormat="1" applyFont="1" applyAlignment="1">
      <alignment horizontal="right"/>
    </xf>
    <xf numFmtId="0" fontId="5" fillId="0" borderId="0" xfId="0" applyFont="1" applyAlignment="1">
      <alignment horizontal="center"/>
    </xf>
    <xf numFmtId="164" fontId="4" fillId="0" borderId="0" xfId="2" applyNumberFormat="1" applyFont="1" applyAlignment="1">
      <alignment horizontal="right"/>
    </xf>
    <xf numFmtId="165" fontId="0" fillId="0" borderId="0" xfId="0" applyNumberFormat="1" applyAlignment="1">
      <alignment horizontal="center"/>
    </xf>
    <xf numFmtId="0" fontId="0" fillId="0" borderId="0" xfId="0" quotePrefix="1" applyAlignment="1">
      <alignment horizontal="center"/>
    </xf>
    <xf numFmtId="0" fontId="5" fillId="0" borderId="0" xfId="0" applyFont="1" applyAlignment="1">
      <alignment horizontal="justify" vertical="top" wrapText="1"/>
    </xf>
    <xf numFmtId="0" fontId="8" fillId="0" borderId="0" xfId="0" applyFont="1" applyAlignment="1">
      <alignment horizontal="justify" vertical="top" wrapText="1"/>
    </xf>
    <xf numFmtId="0" fontId="3" fillId="0" borderId="0" xfId="0" applyFont="1" applyAlignment="1">
      <alignment horizontal="center" vertical="center" wrapText="1"/>
    </xf>
    <xf numFmtId="0" fontId="3" fillId="0" borderId="0" xfId="0" applyFont="1" applyAlignment="1">
      <alignment horizontal="center" vertical="center"/>
    </xf>
    <xf numFmtId="0" fontId="4" fillId="0" borderId="1" xfId="0" applyFont="1" applyBorder="1" applyAlignment="1">
      <alignment horizontal="right"/>
    </xf>
    <xf numFmtId="0" fontId="4" fillId="0" borderId="1" xfId="0" applyFont="1" applyBorder="1" applyAlignment="1">
      <alignment horizontal="center"/>
    </xf>
    <xf numFmtId="0" fontId="4" fillId="0" borderId="1" xfId="0" applyFont="1" applyBorder="1" applyAlignment="1">
      <alignment horizontal="left"/>
    </xf>
    <xf numFmtId="0" fontId="13" fillId="0" borderId="0" xfId="0" applyFont="1" applyAlignment="1">
      <alignment horizontal="left" vertical="center"/>
    </xf>
    <xf numFmtId="0" fontId="14" fillId="0" borderId="0" xfId="0" applyFont="1" applyAlignment="1">
      <alignment horizontal="center"/>
    </xf>
    <xf numFmtId="0" fontId="15" fillId="0" borderId="0" xfId="0" applyFont="1" applyAlignment="1">
      <alignment horizontal="left"/>
    </xf>
    <xf numFmtId="0" fontId="14" fillId="0" borderId="0" xfId="0" applyFont="1" applyAlignment="1">
      <alignment horizontal="center"/>
    </xf>
    <xf numFmtId="0" fontId="14" fillId="0" borderId="0" xfId="0" applyFont="1" applyAlignment="1">
      <alignment horizontal="left"/>
    </xf>
    <xf numFmtId="0" fontId="2" fillId="0" borderId="0" xfId="0" applyFont="1" applyAlignment="1">
      <alignment horizontal="left" vertical="center"/>
    </xf>
    <xf numFmtId="0" fontId="13" fillId="0" borderId="3" xfId="0" applyFont="1" applyBorder="1" applyAlignment="1">
      <alignment vertical="top"/>
    </xf>
  </cellXfs>
  <cellStyles count="7">
    <cellStyle name="Comma" xfId="1" builtinId="3"/>
    <cellStyle name="Comma 2" xfId="2"/>
    <cellStyle name="Comma 2 2" xfId="3"/>
    <cellStyle name="Comma 3" xfId="5"/>
    <cellStyle name="Normal" xfId="0" builtinId="0"/>
    <cellStyle name="Normal 2" xfId="6"/>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7.%20W.R%20Bhandari%20Graveyar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ace Sh."/>
      <sheetName val="Certificates"/>
      <sheetName val="Certificates (3)"/>
      <sheetName val="recond carpet"/>
      <sheetName val="R.A"/>
      <sheetName val="C Rate"/>
      <sheetName val="1-1carpet"/>
      <sheetName val="SCHE B"/>
    </sheetNames>
    <sheetDataSet>
      <sheetData sheetId="0"/>
      <sheetData sheetId="1"/>
      <sheetData sheetId="2"/>
      <sheetData sheetId="3">
        <row r="3">
          <cell r="A3" t="str">
            <v xml:space="preserve">WIDENING AND RECONDITIONING OF ROAD FROM  UMERKOT CHACHRO ROAD TO (BHANDARI GRAVEYARD)  HAJI NAZAR MOHAMMED KHOSO </v>
          </cell>
        </row>
        <row r="4">
          <cell r="A4" t="str">
            <v>MILE 0/0-0/5 (1.00 KMS)</v>
          </cell>
        </row>
        <row r="14">
          <cell r="G14">
            <v>8158</v>
          </cell>
          <cell r="P14">
            <v>526.27</v>
          </cell>
        </row>
        <row r="24">
          <cell r="G24">
            <v>53024</v>
          </cell>
          <cell r="P24">
            <v>146.41</v>
          </cell>
        </row>
        <row r="56">
          <cell r="G56">
            <v>4079</v>
          </cell>
        </row>
        <row r="65">
          <cell r="G65">
            <v>2719</v>
          </cell>
          <cell r="P65">
            <v>847.7</v>
          </cell>
          <cell r="AB65">
            <v>23049</v>
          </cell>
        </row>
        <row r="83">
          <cell r="F83">
            <v>34721</v>
          </cell>
        </row>
        <row r="94">
          <cell r="E94">
            <v>61182</v>
          </cell>
        </row>
        <row r="108">
          <cell r="E108">
            <v>61182</v>
          </cell>
        </row>
      </sheetData>
      <sheetData sheetId="4"/>
      <sheetData sheetId="5">
        <row r="71">
          <cell r="Y71">
            <v>10567.13</v>
          </cell>
        </row>
        <row r="118">
          <cell r="Y118">
            <v>12006.43</v>
          </cell>
        </row>
        <row r="154">
          <cell r="Y154">
            <v>1714.6999999999998</v>
          </cell>
        </row>
      </sheetData>
      <sheetData sheetId="6">
        <row r="6">
          <cell r="C6" t="str">
            <v>Provding 1-1/2" thick premixed carpet in proper camber and grade i/c supplying of 15 cft crush bajri and 5 cft hillsand of approved quality and guage and bitumin  93 lbs  of 80/100 penetration i/c mixing in mechnical mixer in required proportion i/c heating the materials and cleaning the road surface.Rates includes all cost of materials T&amp;P and carriage upto site of work.</v>
          </cell>
        </row>
        <row r="24">
          <cell r="W24">
            <v>6714.26</v>
          </cell>
        </row>
      </sheetData>
      <sheetData sheetId="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Q105"/>
  <sheetViews>
    <sheetView tabSelected="1" view="pageBreakPreview" topLeftCell="A57" zoomScale="85" zoomScaleSheetLayoutView="85" workbookViewId="0">
      <selection activeCell="A98" sqref="A98"/>
    </sheetView>
  </sheetViews>
  <sheetFormatPr defaultRowHeight="15"/>
  <cols>
    <col min="1" max="1" width="2.77734375" customWidth="1"/>
    <col min="2" max="6" width="2" customWidth="1"/>
    <col min="7" max="7" width="2.6640625" customWidth="1"/>
    <col min="8" max="9" width="2" customWidth="1"/>
    <col min="10" max="10" width="2.6640625" customWidth="1"/>
    <col min="11" max="11" width="2" customWidth="1"/>
    <col min="12" max="12" width="2.6640625" customWidth="1"/>
    <col min="13" max="35" width="2" customWidth="1"/>
  </cols>
  <sheetData>
    <row r="1" spans="1:35" ht="18">
      <c r="A1" s="81" t="s">
        <v>57</v>
      </c>
      <c r="B1" s="81"/>
      <c r="C1" s="81"/>
      <c r="AI1" s="1"/>
    </row>
    <row r="2" spans="1:35" ht="19.5">
      <c r="A2" s="82" t="s">
        <v>54</v>
      </c>
      <c r="B2" s="82"/>
      <c r="C2" s="82"/>
      <c r="D2" s="82"/>
      <c r="E2" s="82"/>
      <c r="F2" s="82"/>
      <c r="G2" s="82"/>
      <c r="H2" s="82"/>
      <c r="I2" s="82"/>
      <c r="J2" s="82"/>
      <c r="K2" s="82"/>
      <c r="L2" s="82"/>
      <c r="M2" s="82"/>
      <c r="N2" s="82"/>
      <c r="O2" s="82"/>
      <c r="P2" s="82"/>
      <c r="Q2" s="82"/>
      <c r="R2" s="82"/>
      <c r="S2" s="82"/>
      <c r="T2" s="82"/>
      <c r="U2" s="82"/>
      <c r="V2" s="82"/>
      <c r="W2" s="82"/>
      <c r="X2" s="82"/>
      <c r="Y2" s="82"/>
      <c r="Z2" s="82"/>
      <c r="AA2" s="82"/>
      <c r="AB2" s="82"/>
      <c r="AC2" s="82"/>
      <c r="AD2" s="82"/>
      <c r="AE2" s="82"/>
      <c r="AF2" s="82"/>
      <c r="AG2" s="82"/>
      <c r="AH2" s="82"/>
      <c r="AI2" s="1"/>
    </row>
    <row r="3" spans="1:35" ht="20.25">
      <c r="A3" s="83" t="s">
        <v>55</v>
      </c>
      <c r="B3" s="84"/>
      <c r="C3" s="84"/>
      <c r="D3" s="84"/>
      <c r="E3" s="85"/>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1"/>
    </row>
    <row r="4" spans="1:35" ht="18">
      <c r="A4" s="86" t="str">
        <f>'[2]schedule b'!$A$2:$AI$2</f>
        <v>NAME OF WORK;-</v>
      </c>
      <c r="B4" s="86"/>
      <c r="C4" s="86"/>
      <c r="D4" s="86"/>
      <c r="E4" s="86"/>
      <c r="F4" s="86"/>
      <c r="G4" s="86"/>
      <c r="H4" s="86"/>
      <c r="I4" s="86"/>
      <c r="J4" s="86"/>
      <c r="K4" s="86"/>
      <c r="L4" s="86"/>
      <c r="M4" s="86"/>
      <c r="N4" s="86"/>
      <c r="O4" s="86"/>
      <c r="P4" s="86"/>
      <c r="Q4" s="86"/>
      <c r="R4" s="86"/>
      <c r="S4" s="86"/>
      <c r="T4" s="86"/>
      <c r="U4" s="86"/>
      <c r="V4" s="86"/>
      <c r="W4" s="86"/>
      <c r="X4" s="86"/>
      <c r="Y4" s="86"/>
      <c r="Z4" s="86"/>
      <c r="AA4" s="86"/>
      <c r="AB4" s="86"/>
      <c r="AC4" s="86"/>
      <c r="AD4" s="86"/>
      <c r="AE4" s="86"/>
      <c r="AF4" s="86"/>
      <c r="AG4" s="86"/>
      <c r="AH4" s="86"/>
      <c r="AI4" s="1"/>
    </row>
    <row r="5" spans="1:35" ht="39.75" customHeight="1">
      <c r="A5" s="76" t="str">
        <f>'[1]recond carpet'!A3:AI3</f>
        <v xml:space="preserve">WIDENING AND RECONDITIONING OF ROAD FROM  UMERKOT CHACHRO ROAD TO (BHANDARI GRAVEYARD)  HAJI NAZAR MOHAMMED KHOSO </v>
      </c>
      <c r="B5" s="76"/>
      <c r="C5" s="76"/>
      <c r="D5" s="76"/>
      <c r="E5" s="76"/>
      <c r="F5" s="76"/>
      <c r="G5" s="76"/>
      <c r="H5" s="76"/>
      <c r="I5" s="76"/>
      <c r="J5" s="76"/>
      <c r="K5" s="76"/>
      <c r="L5" s="76"/>
      <c r="M5" s="76"/>
      <c r="N5" s="76"/>
      <c r="O5" s="76"/>
      <c r="P5" s="76"/>
      <c r="Q5" s="76"/>
      <c r="R5" s="76"/>
      <c r="S5" s="76"/>
      <c r="T5" s="76"/>
      <c r="U5" s="76"/>
      <c r="V5" s="76"/>
      <c r="W5" s="76"/>
      <c r="X5" s="76"/>
      <c r="Y5" s="76"/>
      <c r="Z5" s="76"/>
      <c r="AA5" s="76"/>
      <c r="AB5" s="76"/>
      <c r="AC5" s="76"/>
      <c r="AD5" s="76"/>
      <c r="AE5" s="76"/>
      <c r="AF5" s="76"/>
      <c r="AG5" s="76"/>
      <c r="AH5" s="76"/>
      <c r="AI5" s="76"/>
    </row>
    <row r="6" spans="1:35" ht="15.75">
      <c r="A6" s="77" t="str">
        <f>'[1]recond carpet'!A4:AI4</f>
        <v>MILE 0/0-0/5 (1.00 KMS)</v>
      </c>
      <c r="B6" s="77"/>
      <c r="C6" s="77"/>
      <c r="D6" s="77"/>
      <c r="E6" s="77"/>
      <c r="F6" s="77"/>
      <c r="G6" s="77"/>
      <c r="H6" s="77"/>
      <c r="I6" s="77"/>
      <c r="J6" s="77"/>
      <c r="K6" s="77"/>
      <c r="L6" s="77"/>
      <c r="M6" s="77"/>
      <c r="N6" s="77"/>
      <c r="O6" s="77"/>
      <c r="P6" s="77"/>
      <c r="Q6" s="77"/>
      <c r="R6" s="77"/>
      <c r="S6" s="77"/>
      <c r="T6" s="77"/>
      <c r="U6" s="77"/>
      <c r="V6" s="77"/>
      <c r="W6" s="77"/>
      <c r="X6" s="77"/>
      <c r="Y6" s="77"/>
      <c r="Z6" s="77"/>
      <c r="AA6" s="77"/>
      <c r="AB6" s="77"/>
      <c r="AC6" s="77"/>
      <c r="AD6" s="77"/>
      <c r="AE6" s="77"/>
      <c r="AF6" s="77"/>
      <c r="AG6" s="77"/>
      <c r="AH6" s="77"/>
      <c r="AI6" s="77"/>
    </row>
    <row r="7" spans="1:35" ht="18">
      <c r="A7" s="87" t="s">
        <v>56</v>
      </c>
      <c r="B7" s="87" t="s">
        <v>56</v>
      </c>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row>
    <row r="8" spans="1:35" ht="16.5" thickBot="1">
      <c r="A8" s="78" t="s">
        <v>0</v>
      </c>
      <c r="B8" s="78"/>
      <c r="C8" s="79" t="s">
        <v>1</v>
      </c>
      <c r="D8" s="79"/>
      <c r="E8" s="79"/>
      <c r="F8" s="79"/>
      <c r="G8" s="79"/>
      <c r="H8" s="79"/>
      <c r="I8" s="79"/>
      <c r="J8" s="79"/>
      <c r="K8" s="3"/>
      <c r="L8" s="3"/>
      <c r="M8" s="3"/>
      <c r="N8" s="3"/>
      <c r="O8" s="3"/>
      <c r="P8" s="79" t="s">
        <v>2</v>
      </c>
      <c r="Q8" s="79"/>
      <c r="R8" s="79"/>
      <c r="S8" s="79"/>
      <c r="T8" s="79"/>
      <c r="U8" s="3"/>
      <c r="V8" s="80" t="s">
        <v>3</v>
      </c>
      <c r="W8" s="80"/>
      <c r="X8" s="80"/>
      <c r="Y8" s="80"/>
      <c r="Z8" s="3"/>
      <c r="AA8" s="80" t="s">
        <v>4</v>
      </c>
      <c r="AB8" s="80"/>
      <c r="AC8" s="80"/>
      <c r="AD8" s="3"/>
      <c r="AE8" s="3"/>
      <c r="AF8" s="80" t="s">
        <v>5</v>
      </c>
      <c r="AG8" s="80"/>
      <c r="AH8" s="80"/>
      <c r="AI8" s="80"/>
    </row>
    <row r="9" spans="1:35" ht="15.75">
      <c r="A9" s="38">
        <v>1</v>
      </c>
      <c r="B9" s="38"/>
      <c r="C9" s="53" t="s">
        <v>6</v>
      </c>
      <c r="D9" s="53"/>
      <c r="E9" s="53"/>
      <c r="F9" s="53"/>
      <c r="G9" s="53"/>
      <c r="H9" s="53"/>
      <c r="I9" s="53"/>
      <c r="J9" s="53"/>
      <c r="K9" s="53"/>
      <c r="L9" s="53"/>
      <c r="M9" s="53"/>
      <c r="N9" s="53"/>
      <c r="O9" s="53"/>
      <c r="P9" s="53"/>
      <c r="Q9" s="53"/>
      <c r="R9" s="53"/>
      <c r="S9" s="53"/>
      <c r="T9" s="4"/>
      <c r="U9" s="4"/>
      <c r="V9" s="4"/>
      <c r="W9" s="4"/>
      <c r="X9" s="4"/>
      <c r="Z9" s="5"/>
      <c r="AA9" s="5"/>
      <c r="AB9" s="6"/>
      <c r="AC9" s="6"/>
      <c r="AD9" s="6"/>
      <c r="AE9" s="6"/>
      <c r="AF9" s="6"/>
      <c r="AG9" s="6"/>
      <c r="AH9" s="7"/>
      <c r="AI9" s="7"/>
    </row>
    <row r="10" spans="1:35" ht="15.75" customHeight="1">
      <c r="C10" s="35" t="s">
        <v>7</v>
      </c>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row>
    <row r="11" spans="1:35" ht="9" customHeight="1">
      <c r="C11" s="35"/>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row>
    <row r="12" spans="1:35" ht="22.5" hidden="1" customHeight="1">
      <c r="C12" s="58" t="s">
        <v>8</v>
      </c>
      <c r="D12" s="58"/>
      <c r="E12" s="58"/>
      <c r="F12" s="58"/>
      <c r="G12" s="58"/>
      <c r="H12" s="58"/>
      <c r="I12" s="58"/>
      <c r="J12" s="58"/>
      <c r="K12" s="58"/>
      <c r="L12" s="58"/>
      <c r="M12" s="58"/>
      <c r="N12" s="58"/>
      <c r="O12" s="58"/>
      <c r="P12" s="58"/>
      <c r="Q12" s="58"/>
      <c r="R12" s="58"/>
      <c r="S12" s="58"/>
      <c r="T12" s="58"/>
      <c r="U12" s="58"/>
      <c r="V12" s="58"/>
      <c r="W12" s="58"/>
      <c r="X12" s="4"/>
      <c r="Z12" s="5"/>
      <c r="AA12" s="5"/>
      <c r="AB12" s="6"/>
      <c r="AC12" s="6"/>
      <c r="AD12" s="6"/>
      <c r="AE12" s="6"/>
      <c r="AF12" s="6"/>
      <c r="AG12" s="6"/>
      <c r="AH12" s="7"/>
      <c r="AI12" s="7"/>
    </row>
    <row r="13" spans="1:35" ht="15.75" hidden="1">
      <c r="C13" s="62" t="s">
        <v>9</v>
      </c>
      <c r="D13" s="67"/>
      <c r="E13" s="67"/>
      <c r="F13" s="67"/>
      <c r="G13" s="67"/>
      <c r="H13" s="67"/>
      <c r="I13" s="67"/>
      <c r="J13" s="67"/>
      <c r="K13" s="67"/>
      <c r="L13" s="67"/>
      <c r="M13" s="67"/>
      <c r="N13" s="67"/>
      <c r="O13" s="67"/>
      <c r="P13" s="67"/>
      <c r="Q13" s="67"/>
      <c r="R13" s="8"/>
      <c r="S13" s="8"/>
      <c r="T13" s="4"/>
      <c r="U13" s="4"/>
      <c r="V13" s="4"/>
      <c r="W13" s="45"/>
      <c r="X13" s="45"/>
      <c r="Y13" s="9"/>
      <c r="AB13" s="6"/>
      <c r="AC13" s="6"/>
      <c r="AD13" s="6"/>
      <c r="AE13" s="6"/>
      <c r="AF13" s="6"/>
      <c r="AG13" s="6"/>
      <c r="AH13" s="7"/>
      <c r="AI13" s="7"/>
    </row>
    <row r="14" spans="1:35" ht="13.5" hidden="1" customHeight="1">
      <c r="C14" s="10"/>
      <c r="D14" s="10"/>
      <c r="E14" s="10"/>
      <c r="F14" s="10"/>
      <c r="G14" s="11"/>
      <c r="J14" s="5"/>
      <c r="K14" s="5"/>
      <c r="L14" s="5"/>
      <c r="M14" s="12"/>
      <c r="N14" s="5"/>
      <c r="O14" s="5"/>
      <c r="P14" s="8"/>
      <c r="Q14" s="8"/>
      <c r="R14" s="8"/>
      <c r="S14" s="8"/>
      <c r="T14" s="10"/>
      <c r="U14" s="10"/>
      <c r="V14" s="10"/>
      <c r="W14" s="10"/>
      <c r="Z14" s="5"/>
      <c r="AA14" s="5"/>
      <c r="AB14" s="6"/>
      <c r="AC14" s="6"/>
      <c r="AD14" s="6"/>
      <c r="AE14" s="6"/>
      <c r="AF14" s="6"/>
      <c r="AG14" s="6"/>
      <c r="AH14" s="7"/>
      <c r="AI14" s="7"/>
    </row>
    <row r="15" spans="1:35" hidden="1">
      <c r="H15" s="13">
        <v>2</v>
      </c>
      <c r="I15" s="13" t="s">
        <v>10</v>
      </c>
      <c r="J15" s="72">
        <v>7.4999999999999997E-2</v>
      </c>
      <c r="K15" s="72"/>
      <c r="L15" s="72"/>
      <c r="M15" s="72"/>
      <c r="N15" s="13" t="s">
        <v>10</v>
      </c>
      <c r="O15" s="73">
        <v>5280</v>
      </c>
      <c r="P15" s="73"/>
      <c r="Q15" s="73"/>
      <c r="R15" s="13" t="s">
        <v>10</v>
      </c>
      <c r="S15" s="49">
        <v>8</v>
      </c>
      <c r="T15" s="49"/>
      <c r="U15" s="49"/>
      <c r="V15" s="13" t="s">
        <v>10</v>
      </c>
      <c r="W15" s="45">
        <v>1.03</v>
      </c>
      <c r="X15" s="45"/>
      <c r="Y15" s="45"/>
      <c r="Z15" s="9" t="s">
        <v>11</v>
      </c>
      <c r="AA15" s="50">
        <f>ROUND(H15*J15*O15*S15*W15,0)</f>
        <v>6526</v>
      </c>
      <c r="AB15" s="50"/>
      <c r="AC15" s="50"/>
      <c r="AD15" s="50"/>
      <c r="AE15" s="50"/>
      <c r="AF15" s="45" t="s">
        <v>12</v>
      </c>
      <c r="AG15" s="45"/>
    </row>
    <row r="16" spans="1:35" ht="15.75">
      <c r="C16" s="62" t="s">
        <v>13</v>
      </c>
      <c r="D16" s="62"/>
      <c r="E16" s="62"/>
      <c r="F16" s="62"/>
      <c r="G16" s="56">
        <f>'[1]recond carpet'!G14:J14</f>
        <v>8158</v>
      </c>
      <c r="H16" s="56"/>
      <c r="I16" s="56"/>
      <c r="J16" s="56"/>
      <c r="K16" s="38" t="s">
        <v>12</v>
      </c>
      <c r="L16" s="38"/>
      <c r="M16" s="12" t="s">
        <v>14</v>
      </c>
      <c r="N16" s="38" t="s">
        <v>15</v>
      </c>
      <c r="O16" s="38"/>
      <c r="P16" s="46">
        <f>'[1]recond carpet'!P14:S14</f>
        <v>526.27</v>
      </c>
      <c r="Q16" s="46"/>
      <c r="R16" s="46"/>
      <c r="S16" s="46"/>
      <c r="T16" s="45" t="s">
        <v>16</v>
      </c>
      <c r="U16" s="45"/>
      <c r="V16" s="45"/>
      <c r="W16" s="45"/>
      <c r="X16" s="45"/>
      <c r="Z16" s="38" t="s">
        <v>15</v>
      </c>
      <c r="AA16" s="38"/>
      <c r="AB16" s="71">
        <f>ROUND(G16*P16*0.01,0)</f>
        <v>42933</v>
      </c>
      <c r="AC16" s="71"/>
      <c r="AD16" s="71"/>
      <c r="AE16" s="71"/>
      <c r="AF16" s="71"/>
      <c r="AG16" s="71"/>
      <c r="AH16" s="40" t="s">
        <v>17</v>
      </c>
      <c r="AI16" s="40"/>
    </row>
    <row r="17" spans="1:37" ht="15.75">
      <c r="A17" s="38">
        <v>2</v>
      </c>
      <c r="B17" s="38"/>
      <c r="C17" s="53" t="s">
        <v>18</v>
      </c>
      <c r="D17" s="53"/>
      <c r="E17" s="53"/>
      <c r="F17" s="53"/>
      <c r="G17" s="53"/>
      <c r="H17" s="53"/>
      <c r="I17" s="53"/>
      <c r="J17" s="53"/>
      <c r="K17" s="53"/>
      <c r="L17" s="53"/>
      <c r="M17" s="53"/>
      <c r="N17" s="53"/>
      <c r="O17" s="53"/>
      <c r="P17" s="53"/>
      <c r="Q17" s="53"/>
      <c r="R17" s="53"/>
      <c r="S17" s="8"/>
      <c r="T17" s="4"/>
      <c r="U17" s="4"/>
      <c r="V17" s="4"/>
      <c r="W17" s="4"/>
      <c r="X17" s="4"/>
      <c r="Z17" s="5"/>
      <c r="AA17" s="5"/>
      <c r="AB17" s="6"/>
      <c r="AC17" s="6"/>
      <c r="AD17" s="6"/>
      <c r="AE17" s="6"/>
      <c r="AF17" s="6"/>
      <c r="AG17" s="6"/>
      <c r="AH17" s="7"/>
      <c r="AI17" s="7"/>
    </row>
    <row r="18" spans="1:37" ht="15.75" customHeight="1">
      <c r="C18" s="75" t="s">
        <v>19</v>
      </c>
      <c r="D18" s="75"/>
      <c r="E18" s="75"/>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row>
    <row r="19" spans="1:37" ht="15.75">
      <c r="C19" s="58" t="s">
        <v>20</v>
      </c>
      <c r="D19" s="58"/>
      <c r="E19" s="58"/>
      <c r="F19" s="58"/>
      <c r="G19" s="58"/>
      <c r="H19" s="58"/>
      <c r="I19" s="58"/>
      <c r="J19" s="58"/>
      <c r="K19" s="58"/>
      <c r="L19" s="58"/>
      <c r="M19" s="58"/>
      <c r="N19" s="58"/>
      <c r="O19" s="58"/>
      <c r="P19" s="58"/>
      <c r="Q19" s="58"/>
      <c r="R19" s="58"/>
      <c r="S19" s="58"/>
      <c r="T19" s="58"/>
      <c r="U19" s="58"/>
      <c r="V19" s="58"/>
      <c r="W19" s="58"/>
      <c r="X19" s="4"/>
      <c r="Z19" s="5"/>
      <c r="AA19" s="5"/>
      <c r="AB19" s="6"/>
      <c r="AC19" s="6"/>
      <c r="AD19" s="6"/>
      <c r="AE19" s="6"/>
      <c r="AF19" s="6"/>
      <c r="AG19" s="6"/>
      <c r="AH19" s="7"/>
      <c r="AI19" s="7"/>
    </row>
    <row r="20" spans="1:37" ht="15.75" hidden="1">
      <c r="C20" s="62" t="s">
        <v>21</v>
      </c>
      <c r="D20" s="67"/>
      <c r="E20" s="67"/>
      <c r="F20" s="67"/>
      <c r="G20" s="67"/>
      <c r="H20" s="67"/>
      <c r="I20" s="67"/>
      <c r="J20" s="67"/>
      <c r="K20" s="67"/>
      <c r="L20" s="67"/>
      <c r="M20" s="67"/>
      <c r="N20" s="67"/>
      <c r="O20" s="67"/>
      <c r="P20" s="67"/>
      <c r="Q20" s="67"/>
      <c r="R20" s="8"/>
      <c r="S20" s="4"/>
      <c r="T20" s="4"/>
      <c r="U20" s="4"/>
      <c r="V20" s="4"/>
      <c r="W20" s="4"/>
      <c r="X20" s="4"/>
      <c r="Y20" s="4"/>
      <c r="Z20" s="4"/>
      <c r="AA20" s="5"/>
      <c r="AB20" s="6"/>
      <c r="AC20" s="6"/>
      <c r="AD20" s="6"/>
      <c r="AE20" s="6"/>
      <c r="AF20" s="6"/>
      <c r="AG20" s="6"/>
      <c r="AH20" s="7"/>
      <c r="AI20" s="7"/>
    </row>
    <row r="21" spans="1:37" hidden="1">
      <c r="H21" s="13">
        <v>1</v>
      </c>
      <c r="I21" s="13" t="s">
        <v>10</v>
      </c>
      <c r="J21" s="72">
        <v>0.25</v>
      </c>
      <c r="K21" s="72"/>
      <c r="L21" s="72"/>
      <c r="M21" s="72"/>
      <c r="N21" s="13" t="s">
        <v>10</v>
      </c>
      <c r="O21" s="73">
        <v>5280</v>
      </c>
      <c r="P21" s="73"/>
      <c r="Q21" s="73"/>
      <c r="R21" s="13" t="s">
        <v>10</v>
      </c>
      <c r="S21" s="49">
        <v>15</v>
      </c>
      <c r="T21" s="49"/>
      <c r="U21" s="49"/>
      <c r="V21" s="13" t="s">
        <v>10</v>
      </c>
      <c r="W21" s="45">
        <v>1.03</v>
      </c>
      <c r="X21" s="45"/>
      <c r="Y21" s="45"/>
      <c r="Z21" s="9" t="s">
        <v>11</v>
      </c>
      <c r="AA21" s="50">
        <f>ROUND(H21*J21*O21*S21*W21,0)</f>
        <v>20394</v>
      </c>
      <c r="AB21" s="50"/>
      <c r="AC21" s="50"/>
      <c r="AD21" s="50"/>
      <c r="AE21" s="50"/>
      <c r="AF21" s="45" t="s">
        <v>12</v>
      </c>
      <c r="AG21" s="45"/>
    </row>
    <row r="22" spans="1:37" ht="15.75">
      <c r="C22" s="62" t="s">
        <v>13</v>
      </c>
      <c r="D22" s="62"/>
      <c r="E22" s="62"/>
      <c r="F22" s="62"/>
      <c r="G22" s="56">
        <f>'[1]recond carpet'!G24:J24</f>
        <v>53024</v>
      </c>
      <c r="H22" s="38"/>
      <c r="I22" s="38"/>
      <c r="J22" s="38"/>
      <c r="K22" s="38" t="s">
        <v>12</v>
      </c>
      <c r="L22" s="38"/>
      <c r="M22" s="12" t="s">
        <v>14</v>
      </c>
      <c r="N22" s="38" t="s">
        <v>15</v>
      </c>
      <c r="O22" s="38"/>
      <c r="P22" s="46">
        <f>'[1]recond carpet'!P24:S24</f>
        <v>146.41</v>
      </c>
      <c r="Q22" s="46"/>
      <c r="R22" s="46"/>
      <c r="S22" s="46"/>
      <c r="T22" s="45" t="s">
        <v>16</v>
      </c>
      <c r="U22" s="45"/>
      <c r="V22" s="45"/>
      <c r="W22" s="45"/>
      <c r="X22" s="45"/>
      <c r="Z22" s="38" t="s">
        <v>15</v>
      </c>
      <c r="AA22" s="38"/>
      <c r="AB22" s="71">
        <f>ROUND((G22*P22)/100,0)</f>
        <v>77632</v>
      </c>
      <c r="AC22" s="71"/>
      <c r="AD22" s="71"/>
      <c r="AE22" s="71"/>
      <c r="AF22" s="71"/>
      <c r="AG22" s="71"/>
      <c r="AH22" s="40" t="s">
        <v>17</v>
      </c>
      <c r="AI22" s="40"/>
    </row>
    <row r="23" spans="1:37" ht="15.75" hidden="1">
      <c r="A23" s="38">
        <v>3</v>
      </c>
      <c r="B23" s="38"/>
      <c r="C23" s="53" t="s">
        <v>22</v>
      </c>
      <c r="D23" s="53"/>
      <c r="E23" s="53"/>
      <c r="F23" s="53"/>
      <c r="G23" s="53"/>
      <c r="H23" s="53"/>
      <c r="I23" s="53"/>
      <c r="J23" s="53"/>
      <c r="K23" s="53"/>
      <c r="L23" s="53"/>
      <c r="M23" s="53"/>
      <c r="N23" s="53"/>
      <c r="O23" s="53"/>
      <c r="P23" s="53"/>
      <c r="Q23" s="53"/>
      <c r="R23" s="53"/>
      <c r="S23" s="53"/>
      <c r="T23" s="4"/>
      <c r="U23" s="4"/>
      <c r="V23" s="4"/>
      <c r="W23" s="4"/>
      <c r="X23" s="4"/>
      <c r="Z23" s="5"/>
      <c r="AA23" s="5"/>
      <c r="AB23" s="6"/>
      <c r="AC23" s="6"/>
      <c r="AD23" s="6"/>
      <c r="AE23" s="6"/>
      <c r="AF23" s="6"/>
      <c r="AG23" s="6"/>
      <c r="AH23" s="7"/>
      <c r="AI23" s="7"/>
    </row>
    <row r="24" spans="1:37" ht="15.75" hidden="1" customHeight="1">
      <c r="C24" s="74" t="s">
        <v>23</v>
      </c>
      <c r="D24" s="74"/>
      <c r="E24" s="74"/>
      <c r="F24" s="74"/>
      <c r="G24" s="74"/>
      <c r="H24" s="74"/>
      <c r="I24" s="74"/>
      <c r="J24" s="74"/>
      <c r="K24" s="74"/>
      <c r="L24" s="74"/>
      <c r="M24" s="74"/>
      <c r="N24" s="74"/>
      <c r="O24" s="74"/>
      <c r="P24" s="74"/>
      <c r="Q24" s="74"/>
      <c r="R24" s="74"/>
      <c r="S24" s="74"/>
      <c r="T24" s="74"/>
      <c r="U24" s="74"/>
      <c r="V24" s="4"/>
      <c r="W24" s="4"/>
      <c r="X24" s="4"/>
      <c r="Z24" s="5"/>
      <c r="AA24" s="5"/>
      <c r="AB24" s="6"/>
      <c r="AC24" s="6"/>
      <c r="AD24" s="6"/>
      <c r="AE24" s="6"/>
      <c r="AF24" s="6"/>
      <c r="AG24" s="6"/>
      <c r="AH24" s="7"/>
      <c r="AI24" s="7"/>
    </row>
    <row r="25" spans="1:37" ht="15.75" hidden="1">
      <c r="C25" s="74"/>
      <c r="D25" s="74"/>
      <c r="E25" s="74"/>
      <c r="F25" s="74"/>
      <c r="G25" s="74"/>
      <c r="H25" s="74"/>
      <c r="I25" s="74"/>
      <c r="J25" s="74"/>
      <c r="K25" s="74"/>
      <c r="L25" s="74"/>
      <c r="M25" s="74"/>
      <c r="N25" s="74"/>
      <c r="O25" s="74"/>
      <c r="P25" s="74"/>
      <c r="Q25" s="74"/>
      <c r="R25" s="74"/>
      <c r="S25" s="74"/>
      <c r="T25" s="74"/>
      <c r="U25" s="74"/>
      <c r="V25" s="4"/>
      <c r="W25" s="4"/>
      <c r="X25" s="4"/>
      <c r="Z25" s="5"/>
      <c r="AA25" s="5"/>
      <c r="AB25" s="6"/>
      <c r="AC25" s="6"/>
      <c r="AD25" s="6"/>
      <c r="AE25" s="6"/>
      <c r="AF25" s="6"/>
      <c r="AG25" s="6"/>
      <c r="AH25" s="7"/>
      <c r="AI25" s="7"/>
    </row>
    <row r="26" spans="1:37" ht="15.75" hidden="1">
      <c r="C26" s="74"/>
      <c r="D26" s="74"/>
      <c r="E26" s="74"/>
      <c r="F26" s="74"/>
      <c r="G26" s="74"/>
      <c r="H26" s="74"/>
      <c r="I26" s="74"/>
      <c r="J26" s="74"/>
      <c r="K26" s="74"/>
      <c r="L26" s="74"/>
      <c r="M26" s="74"/>
      <c r="N26" s="74"/>
      <c r="O26" s="74"/>
      <c r="P26" s="74"/>
      <c r="Q26" s="74"/>
      <c r="R26" s="74"/>
      <c r="S26" s="74"/>
      <c r="T26" s="74"/>
      <c r="U26" s="74"/>
      <c r="V26" s="4"/>
      <c r="W26" s="4"/>
      <c r="X26" s="4"/>
      <c r="Z26" s="5"/>
      <c r="AA26" s="5"/>
      <c r="AB26" s="6"/>
      <c r="AC26" s="6"/>
      <c r="AD26" s="6"/>
      <c r="AE26" s="6"/>
      <c r="AF26" s="6"/>
      <c r="AG26" s="6"/>
      <c r="AH26" s="7"/>
      <c r="AI26" s="7"/>
    </row>
    <row r="27" spans="1:37" ht="19.5" hidden="1" customHeight="1">
      <c r="C27" s="74"/>
      <c r="D27" s="74"/>
      <c r="E27" s="74"/>
      <c r="F27" s="74"/>
      <c r="G27" s="74"/>
      <c r="H27" s="74"/>
      <c r="I27" s="74"/>
      <c r="J27" s="74"/>
      <c r="K27" s="74"/>
      <c r="L27" s="74"/>
      <c r="M27" s="74"/>
      <c r="N27" s="74"/>
      <c r="O27" s="74"/>
      <c r="P27" s="74"/>
      <c r="Q27" s="74"/>
      <c r="R27" s="74"/>
      <c r="S27" s="74"/>
      <c r="T27" s="74"/>
      <c r="U27" s="74"/>
      <c r="V27" s="4"/>
      <c r="W27" s="4"/>
      <c r="X27" s="4"/>
      <c r="Z27" s="5"/>
      <c r="AA27" s="5"/>
      <c r="AB27" s="6"/>
      <c r="AC27" s="6"/>
      <c r="AD27" s="6"/>
      <c r="AE27" s="6"/>
      <c r="AF27" s="6"/>
      <c r="AG27" s="6"/>
      <c r="AH27" s="7"/>
      <c r="AI27" s="7"/>
    </row>
    <row r="28" spans="1:37" ht="19.5" hidden="1" customHeight="1">
      <c r="C28" s="74"/>
      <c r="D28" s="74"/>
      <c r="E28" s="74"/>
      <c r="F28" s="74"/>
      <c r="G28" s="74"/>
      <c r="H28" s="74"/>
      <c r="I28" s="74"/>
      <c r="J28" s="74"/>
      <c r="K28" s="74"/>
      <c r="L28" s="74"/>
      <c r="M28" s="74"/>
      <c r="N28" s="74"/>
      <c r="O28" s="74"/>
      <c r="P28" s="74"/>
      <c r="Q28" s="74"/>
      <c r="R28" s="74"/>
      <c r="S28" s="74"/>
      <c r="T28" s="74"/>
      <c r="U28" s="74"/>
      <c r="V28" s="4"/>
      <c r="W28" s="4"/>
      <c r="X28" s="4"/>
      <c r="Z28" s="5"/>
      <c r="AA28" s="5"/>
      <c r="AB28" s="6"/>
      <c r="AC28" s="6"/>
      <c r="AD28" s="6"/>
      <c r="AE28" s="6"/>
      <c r="AF28" s="6"/>
      <c r="AG28" s="6"/>
      <c r="AH28" s="7"/>
      <c r="AI28" s="7"/>
    </row>
    <row r="29" spans="1:37" ht="19.5" hidden="1" customHeight="1">
      <c r="C29" s="74"/>
      <c r="D29" s="74"/>
      <c r="E29" s="74"/>
      <c r="F29" s="74"/>
      <c r="G29" s="74"/>
      <c r="H29" s="74"/>
      <c r="I29" s="74"/>
      <c r="J29" s="74"/>
      <c r="K29" s="74"/>
      <c r="L29" s="74"/>
      <c r="M29" s="74"/>
      <c r="N29" s="74"/>
      <c r="O29" s="74"/>
      <c r="P29" s="74"/>
      <c r="Q29" s="74"/>
      <c r="R29" s="74"/>
      <c r="S29" s="74"/>
      <c r="T29" s="74"/>
      <c r="U29" s="74"/>
      <c r="V29" s="4"/>
      <c r="W29" s="4"/>
      <c r="X29" s="4"/>
      <c r="Z29" s="5"/>
      <c r="AA29" s="5"/>
      <c r="AB29" s="6"/>
      <c r="AC29" s="6"/>
      <c r="AD29" s="6"/>
      <c r="AE29" s="6"/>
      <c r="AF29" s="6"/>
      <c r="AG29" s="6"/>
      <c r="AH29" s="7"/>
      <c r="AI29" s="7"/>
    </row>
    <row r="30" spans="1:37" ht="15.75" hidden="1">
      <c r="C30" s="58" t="s">
        <v>24</v>
      </c>
      <c r="D30" s="58"/>
      <c r="E30" s="58"/>
      <c r="F30" s="58"/>
      <c r="G30" s="58"/>
      <c r="H30" s="58"/>
      <c r="I30" s="58"/>
      <c r="J30" s="58"/>
      <c r="K30" s="58"/>
      <c r="L30" s="58"/>
      <c r="M30" s="58"/>
      <c r="N30" s="58"/>
      <c r="O30" s="58"/>
      <c r="P30" s="58"/>
      <c r="Q30" s="58"/>
      <c r="R30" s="58"/>
      <c r="S30" s="58"/>
      <c r="T30" s="58"/>
      <c r="U30" s="58"/>
      <c r="V30" s="58"/>
      <c r="W30" s="58"/>
      <c r="X30" s="4"/>
      <c r="Z30" s="5"/>
      <c r="AA30" s="5"/>
      <c r="AB30" s="6"/>
      <c r="AC30" s="6"/>
      <c r="AD30" s="6"/>
      <c r="AE30" s="6"/>
      <c r="AF30" s="6"/>
      <c r="AG30" s="6"/>
      <c r="AH30" s="7"/>
      <c r="AI30" s="7"/>
    </row>
    <row r="31" spans="1:37" ht="15.75" hidden="1">
      <c r="C31" s="67" t="str">
        <f>C13</f>
        <v>Mile:- 0/0-0/400ft</v>
      </c>
      <c r="D31" s="67"/>
      <c r="E31" s="67"/>
      <c r="F31" s="67"/>
      <c r="G31" s="67"/>
      <c r="H31" s="67"/>
      <c r="I31" s="67"/>
      <c r="J31" s="67"/>
      <c r="K31" s="67"/>
      <c r="L31" s="67"/>
      <c r="M31" s="67"/>
      <c r="N31" s="67"/>
      <c r="O31" s="67"/>
      <c r="P31" s="67"/>
      <c r="Q31" s="67"/>
      <c r="R31" s="8"/>
      <c r="S31" s="8"/>
      <c r="T31" s="4"/>
      <c r="U31" s="4"/>
      <c r="V31" s="4"/>
      <c r="W31" s="45"/>
      <c r="X31" s="45"/>
      <c r="Y31" s="9"/>
      <c r="AB31" s="6"/>
      <c r="AC31" s="6"/>
      <c r="AD31" s="6"/>
      <c r="AE31" s="6"/>
      <c r="AF31" s="6"/>
      <c r="AG31" s="6"/>
      <c r="AH31" s="7"/>
      <c r="AI31" s="7"/>
      <c r="AK31" s="14"/>
    </row>
    <row r="32" spans="1:37" ht="15.75" hidden="1">
      <c r="C32" s="10"/>
      <c r="D32" s="10"/>
      <c r="E32" s="10"/>
      <c r="F32" s="10"/>
      <c r="G32" s="11"/>
      <c r="J32" s="5"/>
      <c r="K32" s="5"/>
      <c r="L32" s="5"/>
      <c r="M32" s="12"/>
      <c r="N32" s="5"/>
      <c r="O32" s="5"/>
      <c r="P32" s="8"/>
      <c r="Q32" s="8"/>
      <c r="R32" s="8"/>
      <c r="S32" s="8"/>
      <c r="T32" s="10"/>
      <c r="U32" s="10"/>
      <c r="V32" s="10"/>
      <c r="W32" s="10"/>
      <c r="Z32" s="5"/>
      <c r="AA32" s="5"/>
      <c r="AB32" s="6"/>
    </row>
    <row r="33" spans="1:35" hidden="1">
      <c r="H33" s="13">
        <v>2</v>
      </c>
      <c r="I33" s="13" t="s">
        <v>10</v>
      </c>
      <c r="J33" s="72">
        <f>J15</f>
        <v>7.4999999999999997E-2</v>
      </c>
      <c r="K33" s="72"/>
      <c r="L33" s="72"/>
      <c r="M33" s="72"/>
      <c r="N33" s="13" t="s">
        <v>10</v>
      </c>
      <c r="O33" s="73">
        <v>5280</v>
      </c>
      <c r="P33" s="73"/>
      <c r="Q33" s="73"/>
      <c r="R33" s="13" t="s">
        <v>10</v>
      </c>
      <c r="S33" s="49">
        <v>3</v>
      </c>
      <c r="T33" s="49"/>
      <c r="U33" s="49"/>
      <c r="V33" s="13" t="s">
        <v>10</v>
      </c>
      <c r="W33" s="49">
        <v>0.5</v>
      </c>
      <c r="X33" s="49"/>
      <c r="Y33" s="49"/>
      <c r="Z33" s="13" t="s">
        <v>10</v>
      </c>
      <c r="AA33" s="45">
        <v>1.03</v>
      </c>
      <c r="AB33" s="45"/>
      <c r="AC33" s="45"/>
      <c r="AD33" s="50">
        <f>ROUND(H33*J33*O33*S33*W33*AA33,0)</f>
        <v>1224</v>
      </c>
      <c r="AE33" s="50"/>
      <c r="AF33" s="50"/>
      <c r="AG33" s="50"/>
      <c r="AH33" s="45" t="s">
        <v>12</v>
      </c>
      <c r="AI33" s="45"/>
    </row>
    <row r="34" spans="1:35" hidden="1">
      <c r="H34" s="15"/>
      <c r="I34" s="15"/>
      <c r="J34" s="15"/>
      <c r="K34" s="16"/>
      <c r="L34" s="16"/>
      <c r="M34" s="16"/>
      <c r="O34" s="9"/>
      <c r="P34" s="15"/>
      <c r="Q34" s="15"/>
      <c r="R34" s="15"/>
      <c r="S34" s="16"/>
      <c r="T34" s="16"/>
      <c r="U34" s="16"/>
    </row>
    <row r="35" spans="1:35" ht="15.75" hidden="1">
      <c r="C35" s="62" t="s">
        <v>13</v>
      </c>
      <c r="D35" s="62"/>
      <c r="E35" s="62"/>
      <c r="F35" s="62"/>
      <c r="G35" s="56">
        <v>0</v>
      </c>
      <c r="H35" s="56"/>
      <c r="I35" s="56"/>
      <c r="J35" s="56"/>
      <c r="K35" s="38" t="s">
        <v>12</v>
      </c>
      <c r="L35" s="38"/>
      <c r="M35" s="12" t="s">
        <v>14</v>
      </c>
      <c r="N35" s="38" t="s">
        <v>15</v>
      </c>
      <c r="O35" s="38"/>
      <c r="P35" s="46">
        <v>311.85000000000002</v>
      </c>
      <c r="Q35" s="46"/>
      <c r="R35" s="46"/>
      <c r="S35" s="46"/>
      <c r="T35" s="45" t="s">
        <v>25</v>
      </c>
      <c r="U35" s="45"/>
      <c r="V35" s="45"/>
      <c r="W35" s="45"/>
      <c r="X35" s="45"/>
      <c r="Z35" s="38" t="s">
        <v>15</v>
      </c>
      <c r="AA35" s="38"/>
      <c r="AB35" s="71">
        <f>ROUND(G35*P35*0.01,0)</f>
        <v>0</v>
      </c>
      <c r="AC35" s="71"/>
      <c r="AD35" s="71"/>
      <c r="AE35" s="71"/>
      <c r="AF35" s="71"/>
      <c r="AG35" s="71"/>
      <c r="AH35" s="40" t="s">
        <v>17</v>
      </c>
      <c r="AI35" s="40"/>
    </row>
    <row r="36" spans="1:35" ht="15.75" hidden="1">
      <c r="C36" s="10"/>
      <c r="D36" s="10"/>
      <c r="E36" s="10"/>
      <c r="F36" s="10"/>
      <c r="G36" s="17"/>
      <c r="H36" s="17"/>
      <c r="I36" s="17"/>
      <c r="J36" s="17"/>
      <c r="K36" s="5"/>
      <c r="L36" s="5"/>
      <c r="M36" s="12"/>
      <c r="N36" s="5"/>
      <c r="O36" s="5"/>
      <c r="P36" s="8"/>
      <c r="Q36" s="8"/>
      <c r="R36" s="8"/>
      <c r="S36" s="8"/>
      <c r="T36" s="4"/>
      <c r="U36" s="4"/>
      <c r="V36" s="4"/>
      <c r="W36" s="4"/>
      <c r="X36" s="4"/>
      <c r="Z36" s="5"/>
      <c r="AA36" s="5"/>
      <c r="AB36" s="6"/>
      <c r="AC36" s="6"/>
      <c r="AD36" s="6"/>
      <c r="AE36" s="6"/>
      <c r="AF36" s="6"/>
      <c r="AG36" s="6"/>
      <c r="AH36" s="7"/>
      <c r="AI36" s="7"/>
    </row>
    <row r="37" spans="1:35" ht="15.75" hidden="1">
      <c r="C37" s="10"/>
      <c r="D37" s="10"/>
      <c r="E37" s="10"/>
      <c r="F37" s="10"/>
      <c r="G37" s="17"/>
      <c r="H37" s="17"/>
      <c r="I37" s="17"/>
      <c r="J37" s="17"/>
      <c r="K37" s="5"/>
      <c r="L37" s="5"/>
      <c r="M37" s="12"/>
      <c r="N37" s="5"/>
      <c r="O37" s="5"/>
      <c r="P37" s="8"/>
      <c r="Q37" s="8"/>
      <c r="R37" s="8"/>
      <c r="S37" s="8"/>
      <c r="T37" s="4"/>
      <c r="U37" s="4"/>
      <c r="V37" s="4"/>
      <c r="W37" s="4"/>
      <c r="X37" s="4"/>
      <c r="Z37" s="5"/>
      <c r="AA37" s="5"/>
      <c r="AB37" s="6"/>
      <c r="AC37" s="6"/>
      <c r="AD37" s="6"/>
      <c r="AE37" s="6"/>
      <c r="AF37" s="6"/>
      <c r="AG37" s="6"/>
      <c r="AH37" s="7"/>
      <c r="AI37" s="7"/>
    </row>
    <row r="38" spans="1:35" ht="15.75" hidden="1">
      <c r="C38" s="10"/>
      <c r="D38" s="10"/>
      <c r="E38" s="10"/>
      <c r="F38" s="10"/>
      <c r="G38" s="17"/>
      <c r="H38" s="17"/>
      <c r="I38" s="17"/>
      <c r="J38" s="17"/>
      <c r="K38" s="5"/>
      <c r="L38" s="5"/>
      <c r="M38" s="12"/>
      <c r="N38" s="5"/>
      <c r="O38" s="5"/>
      <c r="P38" s="8"/>
      <c r="Q38" s="8"/>
      <c r="R38" s="8"/>
      <c r="S38" s="8"/>
      <c r="T38" s="4"/>
      <c r="U38" s="4"/>
      <c r="V38" s="4"/>
      <c r="W38" s="4"/>
      <c r="X38" s="4"/>
      <c r="Z38" s="5"/>
      <c r="AA38" s="5"/>
      <c r="AB38" s="6"/>
      <c r="AC38" s="6"/>
      <c r="AD38" s="6"/>
      <c r="AE38" s="6"/>
      <c r="AF38" s="6"/>
      <c r="AG38" s="6"/>
      <c r="AH38" s="7"/>
      <c r="AI38" s="7"/>
    </row>
    <row r="39" spans="1:35" ht="15.75" hidden="1">
      <c r="C39" s="10"/>
      <c r="D39" s="10"/>
      <c r="E39" s="10"/>
      <c r="F39" s="10"/>
      <c r="G39" s="17"/>
      <c r="H39" s="17"/>
      <c r="I39" s="17"/>
      <c r="J39" s="17"/>
      <c r="K39" s="5"/>
      <c r="L39" s="5"/>
      <c r="M39" s="12"/>
      <c r="N39" s="5"/>
      <c r="O39" s="5"/>
      <c r="P39" s="8"/>
      <c r="Q39" s="8"/>
      <c r="R39" s="8"/>
      <c r="S39" s="8"/>
      <c r="T39" s="4"/>
      <c r="U39" s="4"/>
      <c r="V39" s="4"/>
      <c r="W39" s="4"/>
      <c r="X39" s="4"/>
      <c r="Z39" s="5"/>
      <c r="AA39" s="5"/>
      <c r="AB39" s="6"/>
      <c r="AC39" s="6"/>
      <c r="AD39" s="6"/>
      <c r="AE39" s="6"/>
      <c r="AF39" s="6"/>
      <c r="AG39" s="6"/>
      <c r="AH39" s="7"/>
      <c r="AI39" s="7"/>
    </row>
    <row r="40" spans="1:35" ht="15.75">
      <c r="A40" s="38">
        <v>3</v>
      </c>
      <c r="B40" s="38"/>
      <c r="C40" s="53" t="s">
        <v>26</v>
      </c>
      <c r="D40" s="53"/>
      <c r="E40" s="53"/>
      <c r="F40" s="53"/>
      <c r="G40" s="53"/>
      <c r="H40" s="53"/>
      <c r="I40" s="53"/>
      <c r="J40" s="53"/>
      <c r="K40" s="53"/>
      <c r="L40" s="53"/>
      <c r="M40" s="53"/>
      <c r="N40" s="53"/>
      <c r="O40" s="53"/>
      <c r="P40" s="53"/>
      <c r="Q40" s="53"/>
      <c r="R40" s="53"/>
    </row>
    <row r="41" spans="1:35" ht="15.75" customHeight="1">
      <c r="C41" s="35" t="s">
        <v>27</v>
      </c>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row>
    <row r="42" spans="1: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row>
    <row r="43" spans="1: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row>
    <row r="44" spans="1: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row>
    <row r="45" spans="1:35">
      <c r="C45" s="58" t="s">
        <v>28</v>
      </c>
      <c r="D45" s="58"/>
      <c r="E45" s="58"/>
      <c r="F45" s="58"/>
      <c r="G45" s="58"/>
      <c r="H45" s="58"/>
      <c r="I45" s="58"/>
      <c r="J45" s="58"/>
      <c r="K45" s="58"/>
      <c r="L45" s="58"/>
      <c r="M45" s="58"/>
      <c r="N45" s="58"/>
      <c r="O45" s="58"/>
      <c r="P45" s="58"/>
      <c r="Q45" s="58"/>
      <c r="R45" s="58"/>
      <c r="S45" s="58"/>
      <c r="T45" s="58"/>
      <c r="U45" s="58"/>
      <c r="V45" s="58"/>
      <c r="W45" s="58"/>
    </row>
    <row r="46" spans="1:35" hidden="1">
      <c r="C46" s="67" t="str">
        <f>C13</f>
        <v>Mile:- 0/0-0/400ft</v>
      </c>
      <c r="D46" s="67"/>
      <c r="E46" s="67"/>
      <c r="F46" s="67"/>
      <c r="G46" s="67"/>
      <c r="H46" s="67"/>
      <c r="I46" s="67"/>
      <c r="J46" s="67"/>
      <c r="K46" s="67"/>
      <c r="L46" s="67"/>
      <c r="M46" s="67"/>
      <c r="N46" s="67"/>
      <c r="O46" s="67"/>
      <c r="P46" s="67"/>
      <c r="Q46" s="67"/>
      <c r="R46" s="67"/>
      <c r="S46" s="67"/>
      <c r="T46" s="67"/>
      <c r="U46" s="67"/>
      <c r="V46" s="67"/>
      <c r="W46" s="67"/>
    </row>
    <row r="47" spans="1:35" hidden="1">
      <c r="C47" s="18"/>
      <c r="D47" s="18"/>
      <c r="E47" s="18"/>
      <c r="F47" s="18"/>
      <c r="G47" s="18"/>
      <c r="H47" s="18"/>
      <c r="I47" s="18"/>
      <c r="J47" s="18"/>
      <c r="K47" s="18"/>
      <c r="L47" s="18"/>
      <c r="M47" s="18"/>
      <c r="N47" s="18"/>
      <c r="O47" s="18"/>
      <c r="P47" s="18"/>
      <c r="Q47" s="18"/>
      <c r="R47" s="18"/>
      <c r="S47" s="18"/>
      <c r="T47" s="18"/>
      <c r="U47" s="18"/>
      <c r="V47" s="18"/>
      <c r="W47" s="18"/>
    </row>
    <row r="48" spans="1:35" hidden="1">
      <c r="F48" s="13">
        <v>2</v>
      </c>
      <c r="G48" s="13" t="s">
        <v>10</v>
      </c>
      <c r="H48" s="72">
        <v>7.4999999999999997E-2</v>
      </c>
      <c r="I48" s="72"/>
      <c r="J48" s="72"/>
      <c r="K48" s="13" t="s">
        <v>10</v>
      </c>
      <c r="L48" s="73">
        <v>5280</v>
      </c>
      <c r="M48" s="73"/>
      <c r="N48" s="73"/>
      <c r="O48" s="13" t="s">
        <v>10</v>
      </c>
      <c r="P48" s="49">
        <f>S15</f>
        <v>8</v>
      </c>
      <c r="Q48" s="49"/>
      <c r="R48" s="49"/>
      <c r="S48" s="13" t="s">
        <v>10</v>
      </c>
      <c r="T48" s="49">
        <v>0.75</v>
      </c>
      <c r="U48" s="49"/>
      <c r="V48" s="49"/>
      <c r="W48" s="13" t="s">
        <v>10</v>
      </c>
      <c r="X48" s="45">
        <v>1.03</v>
      </c>
      <c r="Y48" s="45"/>
      <c r="Z48" s="45"/>
      <c r="AA48" s="9" t="s">
        <v>11</v>
      </c>
      <c r="AB48" s="50">
        <f>ROUND(F48*H48*L48*P48*X48*T48,0)</f>
        <v>4895</v>
      </c>
      <c r="AC48" s="50"/>
      <c r="AD48" s="50"/>
      <c r="AE48" s="50"/>
      <c r="AF48" s="45" t="s">
        <v>29</v>
      </c>
      <c r="AG48" s="45"/>
    </row>
    <row r="49" spans="1:39" ht="5.25" customHeight="1">
      <c r="H49" s="15"/>
      <c r="I49" s="13"/>
      <c r="J49" s="13"/>
      <c r="K49" s="19"/>
      <c r="L49" s="19"/>
      <c r="M49" s="19"/>
      <c r="N49" s="13"/>
      <c r="O49" s="12"/>
      <c r="P49" s="12"/>
      <c r="Q49" s="12"/>
      <c r="R49" s="13"/>
      <c r="S49" s="19"/>
      <c r="T49" s="19"/>
      <c r="U49" s="19"/>
      <c r="V49" s="13"/>
      <c r="W49" s="4"/>
      <c r="X49" s="4"/>
      <c r="Y49" s="4"/>
      <c r="Z49" s="9"/>
      <c r="AA49" s="20"/>
      <c r="AB49" s="20"/>
      <c r="AC49" s="20"/>
      <c r="AD49" s="20"/>
      <c r="AE49" s="20"/>
      <c r="AF49" s="4"/>
      <c r="AG49" s="4"/>
    </row>
    <row r="50" spans="1:39" ht="15.75">
      <c r="C50" s="62" t="s">
        <v>13</v>
      </c>
      <c r="D50" s="62"/>
      <c r="E50" s="62"/>
      <c r="F50" s="62"/>
      <c r="G50" s="56">
        <f>'[1]recond carpet'!G56:J56</f>
        <v>4079</v>
      </c>
      <c r="H50" s="38"/>
      <c r="I50" s="38"/>
      <c r="J50" s="38"/>
      <c r="K50" s="38" t="s">
        <v>29</v>
      </c>
      <c r="L50" s="38"/>
      <c r="M50" s="12" t="s">
        <v>14</v>
      </c>
      <c r="N50" s="38" t="s">
        <v>15</v>
      </c>
      <c r="O50" s="38"/>
      <c r="P50" s="61">
        <f>'[1]C Rate'!Y71</f>
        <v>10567.13</v>
      </c>
      <c r="Q50" s="61"/>
      <c r="R50" s="61"/>
      <c r="S50" s="61"/>
      <c r="T50" s="45" t="s">
        <v>30</v>
      </c>
      <c r="U50" s="45"/>
      <c r="V50" s="45"/>
      <c r="W50" s="45"/>
      <c r="X50" s="45"/>
      <c r="Z50" s="38" t="s">
        <v>15</v>
      </c>
      <c r="AA50" s="38"/>
      <c r="AB50" s="71">
        <f>ROUND((G50*P50)/100,0)</f>
        <v>431033</v>
      </c>
      <c r="AC50" s="71"/>
      <c r="AD50" s="71"/>
      <c r="AE50" s="71"/>
      <c r="AF50" s="71"/>
      <c r="AG50" s="71"/>
      <c r="AH50" s="40" t="s">
        <v>17</v>
      </c>
      <c r="AI50" s="40"/>
    </row>
    <row r="51" spans="1:39" ht="15.75">
      <c r="A51" s="38">
        <v>4</v>
      </c>
      <c r="B51" s="38"/>
      <c r="C51" s="53" t="s">
        <v>31</v>
      </c>
      <c r="D51" s="53"/>
      <c r="E51" s="53"/>
      <c r="F51" s="53"/>
      <c r="G51" s="53"/>
      <c r="H51" s="53"/>
      <c r="I51" s="53"/>
      <c r="J51" s="53"/>
      <c r="K51" s="53"/>
      <c r="L51" s="53"/>
      <c r="M51" s="53"/>
      <c r="N51" s="53"/>
      <c r="O51" s="53"/>
      <c r="P51" s="53"/>
      <c r="Q51" s="53"/>
      <c r="R51" s="53"/>
    </row>
    <row r="52" spans="1:39" ht="15" customHeight="1">
      <c r="C52" s="35" t="s">
        <v>32</v>
      </c>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row>
    <row r="53" spans="1:39">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row>
    <row r="54" spans="1:39" ht="5.25" customHeight="1">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row>
    <row r="55" spans="1:39" ht="8.25" customHeight="1">
      <c r="C55" s="18"/>
      <c r="D55" s="18"/>
      <c r="E55" s="18"/>
      <c r="F55" s="18"/>
      <c r="G55" s="18"/>
      <c r="H55" s="18"/>
      <c r="I55" s="18"/>
      <c r="J55" s="18"/>
      <c r="K55" s="18"/>
      <c r="L55" s="18"/>
      <c r="M55" s="18"/>
      <c r="N55" s="18"/>
      <c r="O55" s="18"/>
      <c r="P55" s="18"/>
      <c r="Q55" s="18"/>
      <c r="R55" s="18"/>
      <c r="S55" s="18"/>
      <c r="T55" s="18"/>
      <c r="U55" s="18"/>
      <c r="V55" s="18"/>
      <c r="W55" s="18"/>
    </row>
    <row r="56" spans="1:39" ht="15.75">
      <c r="C56" s="62" t="s">
        <v>13</v>
      </c>
      <c r="D56" s="62"/>
      <c r="E56" s="62"/>
      <c r="F56" s="62"/>
      <c r="G56" s="56">
        <f>'[1]recond carpet'!G65:J65</f>
        <v>2719</v>
      </c>
      <c r="H56" s="56"/>
      <c r="I56" s="56"/>
      <c r="J56" s="56"/>
      <c r="K56" s="38" t="s">
        <v>33</v>
      </c>
      <c r="L56" s="38"/>
      <c r="M56" s="12" t="s">
        <v>14</v>
      </c>
      <c r="N56" s="38" t="s">
        <v>15</v>
      </c>
      <c r="O56" s="38"/>
      <c r="P56" s="46">
        <f>'[1]recond carpet'!P65:S65</f>
        <v>847.7</v>
      </c>
      <c r="Q56" s="46"/>
      <c r="R56" s="46"/>
      <c r="S56" s="46"/>
      <c r="T56" s="70" t="s">
        <v>34</v>
      </c>
      <c r="U56" s="70"/>
      <c r="V56" s="70"/>
      <c r="W56" s="70"/>
      <c r="X56" s="70"/>
      <c r="Z56" s="38" t="s">
        <v>15</v>
      </c>
      <c r="AA56" s="38"/>
      <c r="AB56" s="69">
        <f>'[1]recond carpet'!AB65:AG65</f>
        <v>23049</v>
      </c>
      <c r="AC56" s="69"/>
      <c r="AD56" s="69"/>
      <c r="AE56" s="69"/>
      <c r="AF56" s="69"/>
      <c r="AG56" s="69"/>
      <c r="AH56" s="40" t="s">
        <v>17</v>
      </c>
      <c r="AI56" s="40"/>
    </row>
    <row r="57" spans="1:39" ht="15.75">
      <c r="A57" s="38">
        <v>5</v>
      </c>
      <c r="B57" s="38"/>
      <c r="C57" s="53" t="s">
        <v>35</v>
      </c>
      <c r="D57" s="53"/>
      <c r="E57" s="53"/>
      <c r="F57" s="53"/>
      <c r="G57" s="53"/>
      <c r="H57" s="53"/>
      <c r="I57" s="53"/>
      <c r="J57" s="53"/>
      <c r="K57" s="53"/>
      <c r="L57" s="53"/>
      <c r="M57" s="53"/>
      <c r="N57" s="53"/>
      <c r="O57" s="53"/>
      <c r="P57" s="53"/>
      <c r="Q57" s="53"/>
    </row>
    <row r="58" spans="1:39">
      <c r="C58" s="35" t="s">
        <v>36</v>
      </c>
      <c r="D58" s="35"/>
      <c r="E58" s="35"/>
      <c r="F58" s="35"/>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row>
    <row r="59" spans="1:39">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row>
    <row r="60" spans="1:39">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row>
    <row r="61" spans="1:39">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row>
    <row r="62" spans="1:39">
      <c r="C62" s="35"/>
      <c r="D62" s="35"/>
      <c r="E62" s="35"/>
      <c r="F62" s="35"/>
      <c r="G62" s="35"/>
      <c r="H62" s="35"/>
      <c r="I62" s="35"/>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row>
    <row r="63" spans="1:39">
      <c r="C63" s="35"/>
      <c r="D63" s="35"/>
      <c r="E63" s="35"/>
      <c r="F63" s="35"/>
      <c r="G63" s="35"/>
      <c r="H63" s="35"/>
      <c r="I63" s="35"/>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row>
    <row r="64" spans="1:39" hidden="1">
      <c r="C64" s="58" t="s">
        <v>37</v>
      </c>
      <c r="D64" s="58"/>
      <c r="E64" s="58"/>
      <c r="F64" s="58"/>
      <c r="G64" s="58"/>
      <c r="H64" s="58"/>
      <c r="I64" s="58"/>
      <c r="J64" s="58"/>
      <c r="K64" s="58"/>
      <c r="L64" s="58"/>
      <c r="M64" s="58"/>
      <c r="N64" s="58"/>
      <c r="O64" s="58"/>
      <c r="P64" s="58"/>
      <c r="Q64" s="58"/>
      <c r="R64" s="58"/>
      <c r="S64" s="58"/>
      <c r="T64" s="58"/>
      <c r="U64" s="58"/>
      <c r="V64" s="58"/>
      <c r="W64" s="58"/>
      <c r="Z64" s="21"/>
      <c r="AA64" s="21"/>
      <c r="AB64" s="21"/>
      <c r="AC64" s="4"/>
      <c r="AD64" s="21"/>
      <c r="AE64" s="21"/>
      <c r="AF64" s="21"/>
      <c r="AG64" s="9"/>
      <c r="AH64" s="16"/>
      <c r="AI64" s="16"/>
      <c r="AJ64" s="16"/>
      <c r="AK64" s="16"/>
      <c r="AL64" s="16"/>
      <c r="AM64" s="16"/>
    </row>
    <row r="65" spans="1:35" hidden="1">
      <c r="C65" s="67" t="s">
        <v>38</v>
      </c>
      <c r="D65" s="54"/>
      <c r="E65" s="54"/>
      <c r="F65" s="54"/>
      <c r="G65" s="54"/>
      <c r="H65" s="54"/>
      <c r="I65" s="54"/>
      <c r="J65" s="54"/>
      <c r="K65" s="54"/>
      <c r="L65" s="54"/>
      <c r="M65" s="54"/>
      <c r="N65" s="54"/>
      <c r="O65" s="54"/>
      <c r="P65" s="54"/>
      <c r="Q65" s="54"/>
    </row>
    <row r="66" spans="1:35" hidden="1">
      <c r="A66" s="65" t="s">
        <v>39</v>
      </c>
      <c r="B66" s="65"/>
      <c r="C66" s="65"/>
      <c r="D66" s="65"/>
      <c r="E66" s="65"/>
      <c r="F66" s="65"/>
      <c r="G66">
        <v>2</v>
      </c>
      <c r="H66" s="4" t="s">
        <v>10</v>
      </c>
      <c r="I66" s="68">
        <f>H48</f>
        <v>7.4999999999999997E-2</v>
      </c>
      <c r="J66" s="68"/>
      <c r="K66" s="68"/>
      <c r="L66" s="4" t="s">
        <v>10</v>
      </c>
      <c r="M66" s="45">
        <v>5280</v>
      </c>
      <c r="N66" s="45"/>
      <c r="O66" s="45"/>
      <c r="P66" s="4" t="s">
        <v>10</v>
      </c>
      <c r="Q66" s="49">
        <f>P48</f>
        <v>8</v>
      </c>
      <c r="R66" s="49"/>
      <c r="S66" s="49"/>
      <c r="T66" s="4" t="s">
        <v>10</v>
      </c>
      <c r="U66" s="49">
        <v>0.5</v>
      </c>
      <c r="V66" s="49"/>
      <c r="W66" s="49"/>
      <c r="X66" s="4" t="s">
        <v>10</v>
      </c>
      <c r="Y66" s="49">
        <v>1.03</v>
      </c>
      <c r="Z66" s="49"/>
      <c r="AA66" s="49"/>
      <c r="AB66" s="9" t="s">
        <v>11</v>
      </c>
      <c r="AC66" s="50">
        <f>ROUND(G66*I66*M66*Q66*U66*Y66,0)</f>
        <v>3263</v>
      </c>
      <c r="AD66" s="50"/>
      <c r="AE66" s="50"/>
      <c r="AF66" s="50"/>
      <c r="AG66" s="45" t="s">
        <v>29</v>
      </c>
      <c r="AH66" s="45"/>
    </row>
    <row r="67" spans="1:35" hidden="1">
      <c r="A67" s="65" t="s">
        <v>40</v>
      </c>
      <c r="B67" s="65"/>
      <c r="C67" s="65"/>
      <c r="D67" s="65"/>
      <c r="E67" s="65"/>
      <c r="F67" s="65"/>
      <c r="G67">
        <v>1</v>
      </c>
      <c r="H67" s="4" t="s">
        <v>10</v>
      </c>
      <c r="I67" s="66">
        <v>0.05</v>
      </c>
      <c r="J67" s="66"/>
      <c r="K67" s="66"/>
      <c r="L67" s="4" t="s">
        <v>10</v>
      </c>
      <c r="M67" s="45">
        <v>5280</v>
      </c>
      <c r="N67" s="45"/>
      <c r="O67" s="45"/>
      <c r="P67" s="4" t="s">
        <v>10</v>
      </c>
      <c r="Q67" s="49">
        <v>12</v>
      </c>
      <c r="R67" s="49"/>
      <c r="S67" s="49"/>
      <c r="T67" s="4" t="s">
        <v>10</v>
      </c>
      <c r="U67" s="49">
        <v>0.5</v>
      </c>
      <c r="V67" s="49"/>
      <c r="W67" s="49"/>
      <c r="X67" s="4" t="s">
        <v>10</v>
      </c>
      <c r="Y67" s="49">
        <v>1.03</v>
      </c>
      <c r="Z67" s="49"/>
      <c r="AA67" s="49"/>
      <c r="AB67" s="9" t="s">
        <v>11</v>
      </c>
      <c r="AC67" s="50">
        <f>ROUND(G67*I67*M67*Q67*U67*Y67,0)</f>
        <v>1632</v>
      </c>
      <c r="AD67" s="50"/>
      <c r="AE67" s="50"/>
      <c r="AF67" s="50"/>
      <c r="AG67" s="45" t="s">
        <v>29</v>
      </c>
      <c r="AH67" s="45"/>
    </row>
    <row r="68" spans="1:35" hidden="1">
      <c r="A68" s="65" t="s">
        <v>40</v>
      </c>
      <c r="B68" s="65"/>
      <c r="C68" s="65"/>
      <c r="D68" s="65"/>
      <c r="E68" s="65"/>
      <c r="F68" s="65"/>
      <c r="G68">
        <v>1</v>
      </c>
      <c r="H68" s="4" t="s">
        <v>10</v>
      </c>
      <c r="I68" s="66">
        <v>0.125</v>
      </c>
      <c r="J68" s="66"/>
      <c r="K68" s="66"/>
      <c r="L68" s="4" t="s">
        <v>10</v>
      </c>
      <c r="M68" s="45">
        <v>5280</v>
      </c>
      <c r="N68" s="45"/>
      <c r="O68" s="45"/>
      <c r="P68" s="4" t="s">
        <v>10</v>
      </c>
      <c r="Q68" s="49">
        <v>20</v>
      </c>
      <c r="R68" s="49"/>
      <c r="S68" s="49"/>
      <c r="T68" s="4" t="s">
        <v>10</v>
      </c>
      <c r="U68" s="49">
        <v>0.5</v>
      </c>
      <c r="V68" s="49"/>
      <c r="W68" s="49"/>
      <c r="X68" s="4" t="s">
        <v>10</v>
      </c>
      <c r="Y68" s="49">
        <v>1.03</v>
      </c>
      <c r="Z68" s="49"/>
      <c r="AA68" s="49"/>
      <c r="AB68" s="9" t="s">
        <v>11</v>
      </c>
      <c r="AC68" s="50">
        <f>ROUND(G68*I68*M68*Q68*U68*Y68,0)</f>
        <v>6798</v>
      </c>
      <c r="AD68" s="50"/>
      <c r="AE68" s="50"/>
      <c r="AF68" s="50"/>
      <c r="AG68" s="45" t="s">
        <v>29</v>
      </c>
      <c r="AH68" s="45"/>
    </row>
    <row r="69" spans="1:35" hidden="1">
      <c r="A69" s="62" t="s">
        <v>41</v>
      </c>
      <c r="B69" s="62"/>
      <c r="C69" s="62"/>
      <c r="D69" s="62"/>
      <c r="E69" s="62"/>
      <c r="F69" s="62"/>
      <c r="G69" s="51">
        <v>0.25</v>
      </c>
      <c r="H69" s="51"/>
      <c r="I69" s="51"/>
      <c r="J69" s="4" t="s">
        <v>10</v>
      </c>
      <c r="K69" s="45">
        <v>5280</v>
      </c>
      <c r="L69" s="45"/>
      <c r="M69" s="45"/>
      <c r="N69" s="4" t="s">
        <v>10</v>
      </c>
      <c r="O69" s="63">
        <v>20</v>
      </c>
      <c r="P69" s="63"/>
      <c r="Q69" s="4" t="s">
        <v>10</v>
      </c>
      <c r="R69" s="64">
        <v>0.4</v>
      </c>
      <c r="S69" s="64"/>
      <c r="T69" s="4" t="s">
        <v>10</v>
      </c>
      <c r="U69" s="49">
        <v>0.25</v>
      </c>
      <c r="V69" s="49"/>
      <c r="W69" s="49"/>
      <c r="X69" s="4" t="s">
        <v>10</v>
      </c>
      <c r="Y69" s="49">
        <v>1.03</v>
      </c>
      <c r="Z69" s="49"/>
      <c r="AA69" s="49"/>
      <c r="AB69" s="9" t="s">
        <v>11</v>
      </c>
      <c r="AC69" s="50">
        <f>ROUND(G69*K69*O69*R69*U69*Y69,0)</f>
        <v>2719</v>
      </c>
      <c r="AD69" s="50"/>
      <c r="AE69" s="50"/>
      <c r="AF69" s="50"/>
      <c r="AG69" s="45" t="s">
        <v>29</v>
      </c>
      <c r="AH69" s="45"/>
    </row>
    <row r="70" spans="1:35" ht="15.75" hidden="1">
      <c r="B70" s="22"/>
      <c r="C70" s="22"/>
      <c r="D70" s="22"/>
      <c r="E70" s="22"/>
      <c r="F70" s="22"/>
      <c r="J70" s="23"/>
      <c r="N70" s="4"/>
      <c r="R70" s="19"/>
      <c r="S70" s="19"/>
      <c r="T70" s="4"/>
      <c r="U70" s="19"/>
      <c r="V70" s="19"/>
      <c r="W70" s="19"/>
      <c r="X70" s="4"/>
      <c r="Y70" s="19"/>
      <c r="Z70" s="19"/>
      <c r="AA70" s="8"/>
      <c r="AB70" s="24" t="s">
        <v>11</v>
      </c>
      <c r="AC70" s="59">
        <f>SUM(AC66:AF69)</f>
        <v>14412</v>
      </c>
      <c r="AD70" s="59"/>
      <c r="AE70" s="59"/>
      <c r="AF70" s="59"/>
      <c r="AG70" s="38" t="s">
        <v>29</v>
      </c>
      <c r="AH70" s="38"/>
    </row>
    <row r="71" spans="1:35" ht="15.75">
      <c r="C71" s="45" t="s">
        <v>42</v>
      </c>
      <c r="D71" s="45"/>
      <c r="E71" s="45"/>
      <c r="F71" s="60">
        <f>'[1]recond carpet'!F83:J83</f>
        <v>34721</v>
      </c>
      <c r="G71" s="60"/>
      <c r="H71" s="60"/>
      <c r="I71" s="60"/>
      <c r="J71" s="60"/>
      <c r="K71" s="38" t="s">
        <v>29</v>
      </c>
      <c r="L71" s="38"/>
      <c r="M71" s="12" t="s">
        <v>14</v>
      </c>
      <c r="N71" s="38" t="s">
        <v>15</v>
      </c>
      <c r="O71" s="38"/>
      <c r="P71" s="61">
        <f>'[1]C Rate'!Y118</f>
        <v>12006.43</v>
      </c>
      <c r="Q71" s="61"/>
      <c r="R71" s="61"/>
      <c r="S71" s="61"/>
      <c r="T71" s="45" t="s">
        <v>25</v>
      </c>
      <c r="U71" s="45"/>
      <c r="V71" s="45"/>
      <c r="W71" s="45"/>
      <c r="X71" s="45"/>
      <c r="Z71" s="38" t="s">
        <v>15</v>
      </c>
      <c r="AA71" s="38"/>
      <c r="AB71" s="52">
        <f>ROUND((F71*P71)/100,0)</f>
        <v>4168753</v>
      </c>
      <c r="AC71" s="52"/>
      <c r="AD71" s="52"/>
      <c r="AE71" s="52"/>
      <c r="AF71" s="52"/>
      <c r="AG71" s="52"/>
      <c r="AH71" s="40" t="s">
        <v>17</v>
      </c>
      <c r="AI71" s="40"/>
    </row>
    <row r="72" spans="1:35" ht="6" customHeight="1">
      <c r="C72" s="4"/>
      <c r="D72" s="4"/>
      <c r="E72" s="4"/>
      <c r="F72" s="5"/>
      <c r="G72" s="5"/>
      <c r="H72" s="5"/>
      <c r="I72" s="5"/>
      <c r="J72" s="5"/>
      <c r="K72" s="5"/>
      <c r="L72" s="5"/>
      <c r="M72" s="12"/>
      <c r="N72" s="5"/>
      <c r="O72" s="5"/>
      <c r="P72" s="8"/>
      <c r="Q72" s="8"/>
      <c r="R72" s="8"/>
      <c r="S72" s="8"/>
      <c r="T72" s="4"/>
      <c r="U72" s="4"/>
      <c r="V72" s="4"/>
      <c r="W72" s="4"/>
      <c r="X72" s="4"/>
      <c r="Z72" s="5"/>
      <c r="AA72" s="5"/>
      <c r="AB72" s="25"/>
      <c r="AC72" s="25"/>
      <c r="AD72" s="25"/>
      <c r="AE72" s="25"/>
      <c r="AF72" s="25"/>
      <c r="AG72" s="25"/>
      <c r="AH72" s="7"/>
      <c r="AI72" s="7"/>
    </row>
    <row r="73" spans="1:35" ht="15.75">
      <c r="A73" s="38">
        <v>6</v>
      </c>
      <c r="B73" s="38"/>
      <c r="C73" s="53" t="s">
        <v>43</v>
      </c>
      <c r="D73" s="53"/>
      <c r="E73" s="53"/>
      <c r="F73" s="53"/>
      <c r="G73" s="53"/>
      <c r="H73" s="53"/>
      <c r="I73" s="53"/>
      <c r="J73" s="53"/>
      <c r="K73" s="53"/>
      <c r="L73" s="53"/>
      <c r="M73" s="53"/>
      <c r="N73" s="53"/>
      <c r="O73" s="53"/>
      <c r="P73" s="53"/>
      <c r="Q73" s="53"/>
      <c r="R73" s="53"/>
      <c r="S73" s="53"/>
      <c r="T73" s="53"/>
      <c r="U73" s="53"/>
    </row>
    <row r="74" spans="1:35">
      <c r="C74" s="35" t="s">
        <v>44</v>
      </c>
      <c r="D74" s="35"/>
      <c r="E74" s="35"/>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row>
    <row r="75" spans="1:35">
      <c r="C75" s="35"/>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row>
    <row r="76" spans="1:35">
      <c r="C76" s="35"/>
      <c r="D76" s="35"/>
      <c r="E76" s="3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row>
    <row r="77" spans="1:35" ht="5.25" customHeight="1">
      <c r="C77" s="35"/>
      <c r="D77" s="35"/>
      <c r="E77" s="35"/>
      <c r="F77" s="35"/>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row>
    <row r="78" spans="1:35" hidden="1">
      <c r="C78" s="58" t="s">
        <v>45</v>
      </c>
      <c r="D78" s="58"/>
      <c r="E78" s="58"/>
      <c r="F78" s="58"/>
      <c r="G78" s="58"/>
      <c r="H78" s="58"/>
      <c r="I78" s="58"/>
      <c r="J78" s="58"/>
      <c r="K78" s="58"/>
      <c r="L78" s="58"/>
      <c r="M78" s="58"/>
      <c r="N78" s="58"/>
      <c r="O78" s="58"/>
      <c r="P78" s="58"/>
      <c r="Q78" s="58"/>
      <c r="R78" s="58"/>
      <c r="S78" s="58"/>
      <c r="T78" s="58"/>
      <c r="U78" s="58"/>
      <c r="V78" s="58"/>
      <c r="W78" s="58"/>
      <c r="X78" s="58"/>
      <c r="Y78" s="58"/>
      <c r="Z78" s="58"/>
      <c r="AA78" s="58"/>
    </row>
    <row r="79" spans="1:35" hidden="1">
      <c r="C79" s="54" t="str">
        <f>C65</f>
        <v>Mile:-0/0-0/2     (in Portion)</v>
      </c>
      <c r="D79" s="54"/>
      <c r="E79" s="54"/>
      <c r="F79" s="54"/>
      <c r="G79" s="54"/>
      <c r="H79" s="54"/>
      <c r="I79" s="54"/>
      <c r="J79" s="54"/>
      <c r="K79" s="54"/>
      <c r="L79" s="54"/>
      <c r="M79" s="54"/>
      <c r="N79" s="54"/>
      <c r="O79" s="54"/>
      <c r="P79" s="54"/>
      <c r="Q79" s="54"/>
    </row>
    <row r="80" spans="1:35" ht="15.75" hidden="1">
      <c r="H80" s="57">
        <v>0.125</v>
      </c>
      <c r="I80" s="57"/>
      <c r="J80" s="57"/>
      <c r="K80" s="4" t="s">
        <v>10</v>
      </c>
      <c r="L80" s="45">
        <v>5280</v>
      </c>
      <c r="M80" s="45"/>
      <c r="N80" s="45"/>
      <c r="O80" s="4" t="s">
        <v>10</v>
      </c>
      <c r="P80" s="49">
        <v>28</v>
      </c>
      <c r="Q80" s="49"/>
      <c r="R80" s="49"/>
      <c r="S80" s="4" t="s">
        <v>10</v>
      </c>
      <c r="T80" s="49">
        <v>1.03</v>
      </c>
      <c r="U80" s="49"/>
      <c r="V80" s="49"/>
      <c r="W80" s="5"/>
      <c r="X80" s="9" t="s">
        <v>11</v>
      </c>
      <c r="Y80" s="50">
        <f>ROUND(H80*L80*P80*T80,0)</f>
        <v>19034</v>
      </c>
      <c r="Z80" s="50"/>
      <c r="AA80" s="50"/>
      <c r="AB80" s="50"/>
      <c r="AC80" s="45" t="s">
        <v>12</v>
      </c>
      <c r="AD80" s="45"/>
    </row>
    <row r="81" spans="1:43" ht="15.75" hidden="1">
      <c r="H81" s="57">
        <f>H80</f>
        <v>0.125</v>
      </c>
      <c r="I81" s="57"/>
      <c r="J81" s="57"/>
      <c r="K81" s="4" t="s">
        <v>10</v>
      </c>
      <c r="L81" s="45">
        <v>5280</v>
      </c>
      <c r="M81" s="45"/>
      <c r="N81" s="45"/>
      <c r="O81" s="4" t="s">
        <v>10</v>
      </c>
      <c r="P81" s="49">
        <f>Q68</f>
        <v>20</v>
      </c>
      <c r="Q81" s="49"/>
      <c r="R81" s="49"/>
      <c r="S81" s="4" t="s">
        <v>10</v>
      </c>
      <c r="T81" s="49">
        <v>1.03</v>
      </c>
      <c r="U81" s="49"/>
      <c r="V81" s="49"/>
      <c r="W81" s="5"/>
      <c r="X81" s="9" t="s">
        <v>11</v>
      </c>
      <c r="Y81" s="50">
        <f>ROUND(H81*L81*P81*T81,0)</f>
        <v>13596</v>
      </c>
      <c r="Z81" s="50"/>
      <c r="AA81" s="50"/>
      <c r="AB81" s="50"/>
      <c r="AC81" s="45" t="s">
        <v>12</v>
      </c>
      <c r="AD81" s="45"/>
    </row>
    <row r="82" spans="1:43" ht="21.75" hidden="1" customHeight="1">
      <c r="R82" s="55"/>
      <c r="S82" s="55"/>
    </row>
    <row r="83" spans="1:43" ht="12" customHeight="1">
      <c r="Y83" s="9"/>
      <c r="Z83" s="50"/>
      <c r="AA83" s="50"/>
      <c r="AB83" s="50"/>
      <c r="AC83" s="50"/>
      <c r="AD83" s="50"/>
      <c r="AE83" s="45"/>
      <c r="AF83" s="45"/>
    </row>
    <row r="84" spans="1:43" ht="15.75">
      <c r="C84" s="45" t="s">
        <v>46</v>
      </c>
      <c r="D84" s="45"/>
      <c r="E84" s="56">
        <f>'[1]recond carpet'!E94:J94</f>
        <v>61182</v>
      </c>
      <c r="F84" s="56"/>
      <c r="G84" s="56"/>
      <c r="H84" s="56"/>
      <c r="I84" s="56"/>
      <c r="J84" s="56"/>
      <c r="K84" s="38" t="s">
        <v>12</v>
      </c>
      <c r="L84" s="38"/>
      <c r="M84" s="12" t="s">
        <v>14</v>
      </c>
      <c r="N84" s="38" t="s">
        <v>15</v>
      </c>
      <c r="O84" s="38"/>
      <c r="P84" s="46">
        <f>'[1]C Rate'!Y154</f>
        <v>1714.6999999999998</v>
      </c>
      <c r="Q84" s="46"/>
      <c r="R84" s="46"/>
      <c r="S84" s="46"/>
      <c r="T84" s="45" t="s">
        <v>16</v>
      </c>
      <c r="U84" s="45"/>
      <c r="V84" s="45"/>
      <c r="W84" s="45"/>
      <c r="X84" s="45"/>
      <c r="Z84" s="38" t="s">
        <v>15</v>
      </c>
      <c r="AA84" s="38"/>
      <c r="AB84" s="52">
        <f>ROUND((E84*P84)/100,0)</f>
        <v>1049088</v>
      </c>
      <c r="AC84" s="52"/>
      <c r="AD84" s="52"/>
      <c r="AE84" s="52"/>
      <c r="AF84" s="52"/>
      <c r="AG84" s="52"/>
      <c r="AH84" s="40" t="s">
        <v>17</v>
      </c>
      <c r="AI84" s="40"/>
    </row>
    <row r="85" spans="1:43" ht="15.75">
      <c r="A85" s="38">
        <v>7</v>
      </c>
      <c r="B85" s="38"/>
      <c r="C85" s="53" t="s">
        <v>47</v>
      </c>
      <c r="D85" s="53"/>
      <c r="E85" s="53"/>
      <c r="F85" s="53"/>
      <c r="G85" s="53"/>
      <c r="H85" s="53"/>
      <c r="I85" s="53"/>
      <c r="J85" s="53"/>
      <c r="K85" s="53"/>
      <c r="L85" s="53"/>
      <c r="M85" s="53"/>
      <c r="N85" s="53"/>
      <c r="O85" s="53"/>
      <c r="P85" s="53"/>
      <c r="Q85" s="53"/>
      <c r="R85" s="53"/>
      <c r="S85" s="53"/>
      <c r="T85" s="53"/>
      <c r="U85" s="53"/>
    </row>
    <row r="86" spans="1:43" ht="16.5" customHeight="1">
      <c r="C86" s="35" t="str">
        <f>'[1]1-1carpet'!C6</f>
        <v>Provding 1-1/2" thick premixed carpet in proper camber and grade i/c supplying of 15 cft crush bajri and 5 cft hillsand of approved quality and guage and bitumin  93 lbs  of 80/100 penetration i/c mixing in mechnical mixer in required proportion i/c heating the materials and cleaning the road surface.Rates includes all cost of materials T&amp;P and carriage upto site of work.</v>
      </c>
      <c r="D86" s="35"/>
      <c r="E86" s="35"/>
      <c r="F86" s="35"/>
      <c r="G86" s="35"/>
      <c r="H86" s="35"/>
      <c r="I86" s="35"/>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row>
    <row r="87" spans="1:43" ht="15.75" customHeight="1">
      <c r="C87" s="35"/>
      <c r="D87" s="35"/>
      <c r="E87" s="35"/>
      <c r="F87" s="35"/>
      <c r="G87" s="35"/>
      <c r="H87" s="35"/>
      <c r="I87" s="35"/>
      <c r="J87" s="35"/>
      <c r="K87" s="35"/>
      <c r="L87" s="35"/>
      <c r="M87" s="35"/>
      <c r="N87" s="35"/>
      <c r="O87" s="35"/>
      <c r="P87" s="35"/>
      <c r="Q87" s="35"/>
      <c r="R87" s="35"/>
      <c r="S87" s="35"/>
      <c r="T87" s="35"/>
      <c r="U87" s="35"/>
      <c r="V87" s="35"/>
      <c r="W87" s="35"/>
      <c r="X87" s="35"/>
      <c r="Y87" s="35"/>
      <c r="Z87" s="35"/>
      <c r="AA87" s="35"/>
      <c r="AB87" s="35"/>
      <c r="AC87" s="35"/>
      <c r="AD87" s="35"/>
      <c r="AE87" s="35"/>
      <c r="AF87" s="35"/>
      <c r="AG87" s="35"/>
      <c r="AH87" s="35"/>
      <c r="AI87" s="35"/>
    </row>
    <row r="88" spans="1:43">
      <c r="C88" s="35"/>
      <c r="D88" s="35"/>
      <c r="E88" s="35"/>
      <c r="F88" s="35"/>
      <c r="G88" s="35"/>
      <c r="H88" s="35"/>
      <c r="I88" s="35"/>
      <c r="J88" s="35"/>
      <c r="K88" s="35"/>
      <c r="L88" s="35"/>
      <c r="M88" s="35"/>
      <c r="N88" s="35"/>
      <c r="O88" s="35"/>
      <c r="P88" s="35"/>
      <c r="Q88" s="35"/>
      <c r="R88" s="35"/>
      <c r="S88" s="35"/>
      <c r="T88" s="35"/>
      <c r="U88" s="35"/>
      <c r="V88" s="35"/>
      <c r="W88" s="35"/>
      <c r="X88" s="35"/>
      <c r="Y88" s="35"/>
      <c r="Z88" s="35"/>
      <c r="AA88" s="35"/>
      <c r="AB88" s="35"/>
      <c r="AC88" s="35"/>
      <c r="AD88" s="35"/>
      <c r="AE88" s="35"/>
      <c r="AF88" s="35"/>
      <c r="AG88" s="35"/>
      <c r="AH88" s="35"/>
      <c r="AI88" s="35"/>
    </row>
    <row r="89" spans="1:43" hidden="1">
      <c r="C89" s="54" t="str">
        <f>C65</f>
        <v>Mile:-0/0-0/2     (in Portion)</v>
      </c>
      <c r="D89" s="54"/>
      <c r="E89" s="54"/>
      <c r="F89" s="54"/>
      <c r="G89" s="54"/>
      <c r="H89" s="54"/>
      <c r="I89" s="54"/>
      <c r="J89" s="54"/>
      <c r="K89" s="54"/>
      <c r="L89" s="54"/>
      <c r="M89" s="54"/>
      <c r="N89" s="54"/>
      <c r="O89" s="54"/>
      <c r="P89" s="54"/>
      <c r="Q89" s="54"/>
    </row>
    <row r="90" spans="1:43" ht="15.75" hidden="1">
      <c r="H90" s="51">
        <f>H80</f>
        <v>0.125</v>
      </c>
      <c r="I90" s="48"/>
      <c r="J90" s="48"/>
      <c r="K90" s="4" t="s">
        <v>10</v>
      </c>
      <c r="L90" s="45">
        <v>5280</v>
      </c>
      <c r="M90" s="45"/>
      <c r="N90" s="45"/>
      <c r="O90" s="4" t="s">
        <v>10</v>
      </c>
      <c r="P90" s="49">
        <f>P80</f>
        <v>28</v>
      </c>
      <c r="Q90" s="49"/>
      <c r="R90" s="49"/>
      <c r="S90" s="4" t="s">
        <v>10</v>
      </c>
      <c r="T90" s="49">
        <v>1.03</v>
      </c>
      <c r="U90" s="49"/>
      <c r="V90" s="49"/>
      <c r="W90" s="5"/>
      <c r="X90" s="9" t="s">
        <v>11</v>
      </c>
      <c r="Y90" s="50">
        <f>ROUND(H90*L90*P90*T90,0)</f>
        <v>19034</v>
      </c>
      <c r="Z90" s="50"/>
      <c r="AA90" s="50"/>
      <c r="AB90" s="50"/>
      <c r="AC90" s="45" t="s">
        <v>12</v>
      </c>
      <c r="AD90" s="45"/>
    </row>
    <row r="91" spans="1:43" ht="15.75" hidden="1">
      <c r="H91" s="48">
        <f>H90</f>
        <v>0.125</v>
      </c>
      <c r="I91" s="48"/>
      <c r="J91" s="48"/>
      <c r="K91" s="4" t="s">
        <v>10</v>
      </c>
      <c r="L91" s="45">
        <v>5280</v>
      </c>
      <c r="M91" s="45"/>
      <c r="N91" s="45"/>
      <c r="O91" s="4" t="s">
        <v>10</v>
      </c>
      <c r="P91" s="49">
        <f>P81</f>
        <v>20</v>
      </c>
      <c r="Q91" s="49"/>
      <c r="R91" s="49"/>
      <c r="S91" s="4" t="s">
        <v>10</v>
      </c>
      <c r="T91" s="49">
        <v>1.03</v>
      </c>
      <c r="U91" s="49"/>
      <c r="V91" s="49"/>
      <c r="W91" s="5"/>
      <c r="X91" s="9" t="s">
        <v>11</v>
      </c>
      <c r="Y91" s="50">
        <f>ROUND(H91*L91*P91*T91,0)</f>
        <v>13596</v>
      </c>
      <c r="Z91" s="50"/>
      <c r="AA91" s="50"/>
      <c r="AB91" s="50"/>
      <c r="AC91" s="45" t="s">
        <v>12</v>
      </c>
      <c r="AD91" s="45"/>
    </row>
    <row r="92" spans="1:43" ht="8.25" customHeight="1">
      <c r="C92" s="4"/>
      <c r="D92" s="4"/>
      <c r="E92" s="5"/>
      <c r="F92" s="5"/>
      <c r="G92" s="5"/>
      <c r="H92" s="5"/>
      <c r="I92" s="5"/>
      <c r="J92" s="5"/>
      <c r="K92" s="5"/>
      <c r="L92" s="5"/>
      <c r="M92" s="12"/>
      <c r="N92" s="5"/>
      <c r="O92" s="5"/>
      <c r="P92" s="8"/>
      <c r="Q92" s="8"/>
      <c r="R92" s="8"/>
      <c r="S92" s="8"/>
      <c r="T92" s="4"/>
      <c r="U92" s="4"/>
      <c r="V92" s="4"/>
      <c r="W92" s="4"/>
      <c r="X92" s="4"/>
      <c r="Z92" s="5"/>
      <c r="AA92" s="5"/>
      <c r="AB92" s="25"/>
      <c r="AC92" s="25"/>
      <c r="AD92" s="25"/>
      <c r="AE92" s="25"/>
      <c r="AF92" s="25"/>
      <c r="AG92" s="25"/>
      <c r="AH92" s="7"/>
      <c r="AI92" s="7"/>
    </row>
    <row r="93" spans="1:43" ht="16.5" thickBot="1">
      <c r="C93" s="45" t="s">
        <v>46</v>
      </c>
      <c r="D93" s="45"/>
      <c r="E93" s="38">
        <f>'[1]recond carpet'!E108:J108</f>
        <v>61182</v>
      </c>
      <c r="F93" s="38"/>
      <c r="G93" s="38"/>
      <c r="H93" s="38"/>
      <c r="I93" s="38"/>
      <c r="J93" s="38"/>
      <c r="K93" s="38" t="s">
        <v>12</v>
      </c>
      <c r="L93" s="38"/>
      <c r="M93" s="12" t="s">
        <v>14</v>
      </c>
      <c r="N93" s="38" t="s">
        <v>15</v>
      </c>
      <c r="O93" s="38"/>
      <c r="P93" s="46">
        <f>'[1]1-1carpet'!W24</f>
        <v>6714.26</v>
      </c>
      <c r="Q93" s="46"/>
      <c r="R93" s="46"/>
      <c r="S93" s="46"/>
      <c r="T93" s="47" t="s">
        <v>16</v>
      </c>
      <c r="U93" s="47"/>
      <c r="V93" s="47"/>
      <c r="W93" s="47"/>
      <c r="X93" s="47"/>
      <c r="Z93" s="38" t="s">
        <v>15</v>
      </c>
      <c r="AA93" s="38"/>
      <c r="AB93" s="39">
        <f>ROUND((E93*P93)/100,0)</f>
        <v>4107919</v>
      </c>
      <c r="AC93" s="39"/>
      <c r="AD93" s="39"/>
      <c r="AE93" s="39"/>
      <c r="AF93" s="39"/>
      <c r="AG93" s="39"/>
      <c r="AH93" s="40" t="s">
        <v>17</v>
      </c>
      <c r="AI93" s="40"/>
    </row>
    <row r="94" spans="1:43" ht="15.75">
      <c r="Y94" s="26"/>
      <c r="Z94" s="27" t="s">
        <v>48</v>
      </c>
      <c r="AA94" s="41">
        <f>AB16+AB22+AB50+AB71+AB84+AB93+AB56</f>
        <v>9900407</v>
      </c>
      <c r="AB94" s="42"/>
      <c r="AC94" s="42"/>
      <c r="AD94" s="42"/>
      <c r="AE94" s="42"/>
      <c r="AF94" s="42"/>
      <c r="AG94" s="42"/>
      <c r="AH94" s="43" t="s">
        <v>17</v>
      </c>
      <c r="AI94" s="44"/>
      <c r="AJ94" s="28"/>
      <c r="AK94" s="28"/>
      <c r="AL94" s="28"/>
      <c r="AM94" s="28"/>
      <c r="AN94" s="28"/>
      <c r="AO94" s="28"/>
      <c r="AP94" s="28"/>
      <c r="AQ94" s="28"/>
    </row>
    <row r="96" spans="1:43" ht="29.25" customHeight="1">
      <c r="A96" s="29" t="s">
        <v>49</v>
      </c>
      <c r="D96" s="35" t="s">
        <v>50</v>
      </c>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row>
    <row r="97" spans="1:34">
      <c r="A97" s="29"/>
      <c r="D97" s="30"/>
      <c r="E97" s="30"/>
      <c r="F97" s="30"/>
      <c r="G97" s="30"/>
      <c r="H97" s="30"/>
      <c r="I97" s="30"/>
      <c r="J97" s="30"/>
      <c r="K97" s="30"/>
      <c r="L97" s="30"/>
      <c r="M97" s="30"/>
      <c r="N97" s="30"/>
      <c r="O97" s="30"/>
      <c r="P97" s="30"/>
      <c r="Q97" s="30"/>
      <c r="R97" s="30"/>
      <c r="S97" s="30"/>
      <c r="T97" s="30"/>
      <c r="U97" s="30"/>
      <c r="V97" s="30"/>
      <c r="W97" s="30"/>
      <c r="X97" s="30"/>
      <c r="Y97" s="30"/>
      <c r="Z97" s="30"/>
      <c r="AA97" s="30"/>
      <c r="AB97" s="30"/>
      <c r="AC97" s="30"/>
      <c r="AD97" s="30"/>
      <c r="AE97" s="30"/>
      <c r="AF97" s="30"/>
      <c r="AG97" s="30"/>
      <c r="AH97" s="30"/>
    </row>
    <row r="98" spans="1:34">
      <c r="A98" s="29"/>
      <c r="D98" s="30"/>
      <c r="E98" s="30"/>
      <c r="F98" s="30"/>
      <c r="G98" s="30"/>
      <c r="H98" s="30"/>
      <c r="I98" s="30"/>
      <c r="J98" s="30"/>
      <c r="K98" s="30"/>
      <c r="L98" s="30"/>
      <c r="M98" s="30"/>
      <c r="N98" s="30"/>
      <c r="O98" s="30"/>
      <c r="P98" s="30"/>
      <c r="Q98" s="30"/>
      <c r="R98" s="30"/>
      <c r="S98" s="30"/>
      <c r="T98" s="30"/>
      <c r="U98" s="30"/>
      <c r="V98" s="30"/>
      <c r="W98" s="30"/>
      <c r="X98" s="30"/>
      <c r="Y98" s="30"/>
      <c r="Z98" s="30"/>
      <c r="AA98" s="30"/>
      <c r="AB98" s="30"/>
      <c r="AC98" s="30"/>
      <c r="AD98" s="30"/>
      <c r="AE98" s="30"/>
      <c r="AF98" s="30"/>
      <c r="AG98" s="30"/>
      <c r="AH98" s="30"/>
    </row>
    <row r="99" spans="1:34" ht="44.25" customHeight="1">
      <c r="Q99" s="33" t="s">
        <v>51</v>
      </c>
      <c r="R99" s="34"/>
      <c r="S99" s="34"/>
      <c r="T99" s="34"/>
      <c r="U99" s="34"/>
      <c r="V99" s="34"/>
      <c r="W99" s="34"/>
      <c r="X99" s="34"/>
      <c r="Y99" s="34"/>
      <c r="Z99" s="34"/>
      <c r="AA99" s="34"/>
      <c r="AB99" s="34"/>
      <c r="AC99" s="34"/>
      <c r="AD99" s="34"/>
      <c r="AE99" s="34"/>
      <c r="AF99" s="34"/>
      <c r="AG99" s="34"/>
    </row>
    <row r="101" spans="1:34">
      <c r="A101" s="29"/>
      <c r="D101" s="35" t="s">
        <v>52</v>
      </c>
      <c r="E101" s="35"/>
      <c r="F101" s="35"/>
      <c r="G101" s="35"/>
      <c r="H101" s="35"/>
      <c r="I101" s="35"/>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row>
    <row r="105" spans="1:34" ht="46.5" customHeight="1">
      <c r="A105" s="31"/>
      <c r="B105" s="36" t="s">
        <v>53</v>
      </c>
      <c r="C105" s="36"/>
      <c r="D105" s="36"/>
      <c r="E105" s="36"/>
      <c r="F105" s="36"/>
      <c r="G105" s="36"/>
      <c r="H105" s="36"/>
      <c r="I105" s="36"/>
      <c r="J105" s="36"/>
      <c r="K105" s="36"/>
      <c r="L105" s="36"/>
      <c r="M105" s="36"/>
      <c r="N105" s="32"/>
      <c r="O105" s="32"/>
      <c r="P105" s="32"/>
      <c r="Q105" s="37" t="str">
        <f>Q99</f>
        <v>ENGINEER
MUNICIPAL COMMITTEE UMERKOT
DISTRICT UMERKOT</v>
      </c>
      <c r="R105" s="37"/>
      <c r="S105" s="37"/>
      <c r="T105" s="37"/>
      <c r="U105" s="37"/>
      <c r="V105" s="37"/>
      <c r="W105" s="37"/>
      <c r="X105" s="37"/>
      <c r="Y105" s="37"/>
      <c r="Z105" s="37"/>
      <c r="AA105" s="37"/>
      <c r="AB105" s="37"/>
      <c r="AC105" s="37"/>
      <c r="AD105" s="37"/>
      <c r="AE105" s="37"/>
      <c r="AF105" s="37"/>
      <c r="AG105" s="37"/>
      <c r="AH105" s="31"/>
    </row>
  </sheetData>
  <mergeCells count="218">
    <mergeCell ref="A5:AI5"/>
    <mergeCell ref="A6:AI6"/>
    <mergeCell ref="A8:B8"/>
    <mergeCell ref="C8:J8"/>
    <mergeCell ref="P8:T8"/>
    <mergeCell ref="V8:Y8"/>
    <mergeCell ref="AA8:AC8"/>
    <mergeCell ref="AF8:AI8"/>
    <mergeCell ref="A1:C1"/>
    <mergeCell ref="A2:AH2"/>
    <mergeCell ref="A4:AH4"/>
    <mergeCell ref="J15:M15"/>
    <mergeCell ref="O15:Q15"/>
    <mergeCell ref="S15:U15"/>
    <mergeCell ref="W15:Y15"/>
    <mergeCell ref="AA15:AE15"/>
    <mergeCell ref="AF15:AG15"/>
    <mergeCell ref="A9:B9"/>
    <mergeCell ref="C9:S9"/>
    <mergeCell ref="C10:AI11"/>
    <mergeCell ref="C12:W12"/>
    <mergeCell ref="C13:Q13"/>
    <mergeCell ref="W13:X13"/>
    <mergeCell ref="A17:B17"/>
    <mergeCell ref="C17:R17"/>
    <mergeCell ref="C18:AI18"/>
    <mergeCell ref="C16:F16"/>
    <mergeCell ref="G16:J16"/>
    <mergeCell ref="K16:L16"/>
    <mergeCell ref="N16:O16"/>
    <mergeCell ref="P16:S16"/>
    <mergeCell ref="T16:X16"/>
    <mergeCell ref="C19:W19"/>
    <mergeCell ref="C20:Q20"/>
    <mergeCell ref="J21:M21"/>
    <mergeCell ref="O21:Q21"/>
    <mergeCell ref="S21:U21"/>
    <mergeCell ref="W21:Y21"/>
    <mergeCell ref="Z16:AA16"/>
    <mergeCell ref="AB16:AG16"/>
    <mergeCell ref="AH16:AI16"/>
    <mergeCell ref="AH22:AI22"/>
    <mergeCell ref="A23:B23"/>
    <mergeCell ref="C23:S23"/>
    <mergeCell ref="C24:U29"/>
    <mergeCell ref="C30:W30"/>
    <mergeCell ref="C31:Q31"/>
    <mergeCell ref="W31:X31"/>
    <mergeCell ref="AA21:AE21"/>
    <mergeCell ref="AF21:AG21"/>
    <mergeCell ref="C22:F22"/>
    <mergeCell ref="G22:J22"/>
    <mergeCell ref="K22:L22"/>
    <mergeCell ref="N22:O22"/>
    <mergeCell ref="P22:S22"/>
    <mergeCell ref="T22:X22"/>
    <mergeCell ref="Z22:AA22"/>
    <mergeCell ref="AB22:AG22"/>
    <mergeCell ref="A40:B40"/>
    <mergeCell ref="C40:R40"/>
    <mergeCell ref="C41:AI44"/>
    <mergeCell ref="C45:W45"/>
    <mergeCell ref="C46:Q46"/>
    <mergeCell ref="R46:W46"/>
    <mergeCell ref="AH33:AI33"/>
    <mergeCell ref="C35:F35"/>
    <mergeCell ref="G35:J35"/>
    <mergeCell ref="K35:L35"/>
    <mergeCell ref="N35:O35"/>
    <mergeCell ref="P35:S35"/>
    <mergeCell ref="T35:X35"/>
    <mergeCell ref="Z35:AA35"/>
    <mergeCell ref="AB35:AG35"/>
    <mergeCell ref="AH35:AI35"/>
    <mergeCell ref="J33:M33"/>
    <mergeCell ref="O33:Q33"/>
    <mergeCell ref="S33:U33"/>
    <mergeCell ref="W33:Y33"/>
    <mergeCell ref="AA33:AC33"/>
    <mergeCell ref="AD33:AG33"/>
    <mergeCell ref="AF48:AG48"/>
    <mergeCell ref="C50:F50"/>
    <mergeCell ref="G50:J50"/>
    <mergeCell ref="K50:L50"/>
    <mergeCell ref="N50:O50"/>
    <mergeCell ref="P50:S50"/>
    <mergeCell ref="T50:X50"/>
    <mergeCell ref="Z50:AA50"/>
    <mergeCell ref="AB50:AG50"/>
    <mergeCell ref="H48:J48"/>
    <mergeCell ref="L48:N48"/>
    <mergeCell ref="P48:R48"/>
    <mergeCell ref="T48:V48"/>
    <mergeCell ref="X48:Z48"/>
    <mergeCell ref="AB48:AE48"/>
    <mergeCell ref="AH56:AI56"/>
    <mergeCell ref="A57:B57"/>
    <mergeCell ref="C57:Q57"/>
    <mergeCell ref="C58:AI63"/>
    <mergeCell ref="AH50:AI50"/>
    <mergeCell ref="A51:B51"/>
    <mergeCell ref="C51:R51"/>
    <mergeCell ref="C52:AI54"/>
    <mergeCell ref="C56:F56"/>
    <mergeCell ref="G56:J56"/>
    <mergeCell ref="K56:L56"/>
    <mergeCell ref="N56:O56"/>
    <mergeCell ref="P56:S56"/>
    <mergeCell ref="T56:X56"/>
    <mergeCell ref="C64:W64"/>
    <mergeCell ref="C65:Q65"/>
    <mergeCell ref="A66:F66"/>
    <mergeCell ref="I66:K66"/>
    <mergeCell ref="M66:O66"/>
    <mergeCell ref="Q66:S66"/>
    <mergeCell ref="U66:W66"/>
    <mergeCell ref="Z56:AA56"/>
    <mergeCell ref="AB56:AG56"/>
    <mergeCell ref="Y66:AA66"/>
    <mergeCell ref="AC66:AF66"/>
    <mergeCell ref="AG66:AH66"/>
    <mergeCell ref="A67:F67"/>
    <mergeCell ref="I67:K67"/>
    <mergeCell ref="M67:O67"/>
    <mergeCell ref="Q67:S67"/>
    <mergeCell ref="U67:W67"/>
    <mergeCell ref="Y67:AA67"/>
    <mergeCell ref="AC67:AF67"/>
    <mergeCell ref="AG67:AH67"/>
    <mergeCell ref="A68:F68"/>
    <mergeCell ref="I68:K68"/>
    <mergeCell ref="M68:O68"/>
    <mergeCell ref="Q68:S68"/>
    <mergeCell ref="U68:W68"/>
    <mergeCell ref="Y68:AA68"/>
    <mergeCell ref="AC68:AF68"/>
    <mergeCell ref="AG68:AH68"/>
    <mergeCell ref="T71:X71"/>
    <mergeCell ref="Z71:AA71"/>
    <mergeCell ref="AB71:AG71"/>
    <mergeCell ref="AH71:AI71"/>
    <mergeCell ref="A73:B73"/>
    <mergeCell ref="C73:U73"/>
    <mergeCell ref="Y69:AA69"/>
    <mergeCell ref="AC69:AF69"/>
    <mergeCell ref="AG69:AH69"/>
    <mergeCell ref="AC70:AF70"/>
    <mergeCell ref="AG70:AH70"/>
    <mergeCell ref="C71:E71"/>
    <mergeCell ref="F71:J71"/>
    <mergeCell ref="K71:L71"/>
    <mergeCell ref="N71:O71"/>
    <mergeCell ref="P71:S71"/>
    <mergeCell ref="A69:F69"/>
    <mergeCell ref="G69:I69"/>
    <mergeCell ref="K69:M69"/>
    <mergeCell ref="O69:P69"/>
    <mergeCell ref="R69:S69"/>
    <mergeCell ref="U69:W69"/>
    <mergeCell ref="H81:J81"/>
    <mergeCell ref="L81:N81"/>
    <mergeCell ref="P81:R81"/>
    <mergeCell ref="T81:V81"/>
    <mergeCell ref="Y81:AB81"/>
    <mergeCell ref="AC81:AD81"/>
    <mergeCell ref="C74:AI77"/>
    <mergeCell ref="C78:AA78"/>
    <mergeCell ref="C79:Q79"/>
    <mergeCell ref="H80:J80"/>
    <mergeCell ref="L80:N80"/>
    <mergeCell ref="P80:R80"/>
    <mergeCell ref="T80:V80"/>
    <mergeCell ref="Y80:AB80"/>
    <mergeCell ref="AC80:AD80"/>
    <mergeCell ref="AB84:AG84"/>
    <mergeCell ref="AH84:AI84"/>
    <mergeCell ref="A85:B85"/>
    <mergeCell ref="C85:U85"/>
    <mergeCell ref="C86:AI88"/>
    <mergeCell ref="C89:Q89"/>
    <mergeCell ref="R82:S82"/>
    <mergeCell ref="Z83:AD83"/>
    <mergeCell ref="AE83:AF83"/>
    <mergeCell ref="C84:D84"/>
    <mergeCell ref="E84:J84"/>
    <mergeCell ref="K84:L84"/>
    <mergeCell ref="N84:O84"/>
    <mergeCell ref="P84:S84"/>
    <mergeCell ref="T84:X84"/>
    <mergeCell ref="Z84:AA84"/>
    <mergeCell ref="H91:J91"/>
    <mergeCell ref="L91:N91"/>
    <mergeCell ref="P91:R91"/>
    <mergeCell ref="T91:V91"/>
    <mergeCell ref="Y91:AB91"/>
    <mergeCell ref="AC91:AD91"/>
    <mergeCell ref="H90:J90"/>
    <mergeCell ref="L90:N90"/>
    <mergeCell ref="P90:R90"/>
    <mergeCell ref="T90:V90"/>
    <mergeCell ref="Y90:AB90"/>
    <mergeCell ref="AC90:AD90"/>
    <mergeCell ref="Q99:AG99"/>
    <mergeCell ref="D101:AH101"/>
    <mergeCell ref="B105:M105"/>
    <mergeCell ref="Q105:AG105"/>
    <mergeCell ref="Z93:AA93"/>
    <mergeCell ref="AB93:AG93"/>
    <mergeCell ref="AH93:AI93"/>
    <mergeCell ref="AA94:AG94"/>
    <mergeCell ref="AH94:AI94"/>
    <mergeCell ref="D96:AH96"/>
    <mergeCell ref="C93:D93"/>
    <mergeCell ref="E93:J93"/>
    <mergeCell ref="K93:L93"/>
    <mergeCell ref="N93:O93"/>
    <mergeCell ref="P93:S93"/>
    <mergeCell ref="T93:X93"/>
  </mergeCells>
  <pageMargins left="2.2000000000000002" right="0.25" top="0.16" bottom="0.16" header="0.25" footer="0.25"/>
  <pageSetup paperSize="9" scale="79" orientation="portrait"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SCHE 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Zahid</cp:lastModifiedBy>
  <cp:lastPrinted>2015-05-16T11:39:47Z</cp:lastPrinted>
  <dcterms:created xsi:type="dcterms:W3CDTF">2015-05-16T11:04:16Z</dcterms:created>
  <dcterms:modified xsi:type="dcterms:W3CDTF">2015-05-16T11:40:24Z</dcterms:modified>
</cp:coreProperties>
</file>